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870" windowWidth="5325" windowHeight="3090" tabRatio="786"/>
  </bookViews>
  <sheets>
    <sheet name="1.Оборудване и обзавеждане" sheetId="23" r:id="rId1"/>
  </sheets>
  <definedNames>
    <definedName name="_xlnm.Print_Area" localSheetId="0">'1.Оборудване и обзавеждане'!$A$1:$L$119</definedName>
  </definedNames>
  <calcPr calcId="125725"/>
</workbook>
</file>

<file path=xl/calcChain.xml><?xml version="1.0" encoding="utf-8"?>
<calcChain xmlns="http://schemas.openxmlformats.org/spreadsheetml/2006/main">
  <c r="J4" i="23"/>
  <c r="J5"/>
  <c r="J6"/>
  <c r="J7"/>
  <c r="J9"/>
  <c r="J10"/>
  <c r="J11"/>
  <c r="J13"/>
  <c r="J14"/>
  <c r="J15"/>
  <c r="J16"/>
  <c r="J17"/>
  <c r="J18"/>
  <c r="J19"/>
  <c r="J20"/>
  <c r="J21"/>
  <c r="J22"/>
  <c r="J25"/>
  <c r="J26"/>
  <c r="J27"/>
  <c r="J28"/>
  <c r="J29"/>
  <c r="J30"/>
  <c r="J31"/>
  <c r="J33"/>
  <c r="J34"/>
  <c r="J35"/>
  <c r="J36"/>
  <c r="J37"/>
  <c r="J38"/>
  <c r="J39"/>
  <c r="J40"/>
  <c r="J41"/>
  <c r="J42"/>
  <c r="J43"/>
  <c r="J44"/>
  <c r="J45"/>
  <c r="J51"/>
  <c r="J61"/>
  <c r="J62"/>
  <c r="J63"/>
  <c r="J64"/>
  <c r="J65"/>
  <c r="J66"/>
  <c r="J67"/>
  <c r="J68"/>
  <c r="J69"/>
  <c r="J70"/>
  <c r="J71"/>
  <c r="J72"/>
  <c r="J74"/>
  <c r="J75"/>
  <c r="J76"/>
  <c r="J77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</calcChain>
</file>

<file path=xl/sharedStrings.xml><?xml version="1.0" encoding="utf-8"?>
<sst xmlns="http://schemas.openxmlformats.org/spreadsheetml/2006/main" count="193" uniqueCount="190">
  <si>
    <t>Санитарно оборудване</t>
  </si>
  <si>
    <t>ТО-А-07</t>
  </si>
  <si>
    <t>Огледала
В/Ш/Д 60,4/40,2/0,6</t>
  </si>
  <si>
    <t>ТО-А-08</t>
  </si>
  <si>
    <t>Огледала
В/Ш/Д 60,4/80,4/0,6</t>
  </si>
  <si>
    <t>ТО-А-22</t>
  </si>
  <si>
    <t>Огледала
В/Ш/Д 100,8/224,8/0,6</t>
  </si>
  <si>
    <t>ТО-А-23</t>
  </si>
  <si>
    <t>Огледала
В/Ш/Д 100,8/221/0,6</t>
  </si>
  <si>
    <t>ТО-А-09</t>
  </si>
  <si>
    <t xml:space="preserve">Кошчета за тоалетна хартия
</t>
  </si>
  <si>
    <t>ТО-А-10</t>
  </si>
  <si>
    <t xml:space="preserve">Кошчета за хартиени кърпи
</t>
  </si>
  <si>
    <t>ТО-А-11</t>
  </si>
  <si>
    <t>Автомат за подаване на сапун
 (дозаторен)</t>
  </si>
  <si>
    <t>ТО-А-12</t>
  </si>
  <si>
    <t>Автомат за подаване на тоалетна хартия</t>
  </si>
  <si>
    <t>ТО-А-13</t>
  </si>
  <si>
    <t>Автомат за подаване на хартиени кърпи</t>
  </si>
  <si>
    <t>ТО-А-14</t>
  </si>
  <si>
    <t xml:space="preserve">Санитарна четка за тоалетни
</t>
  </si>
  <si>
    <t>F1</t>
  </si>
  <si>
    <t>Работно бюро   
Размери:160/80/74</t>
  </si>
  <si>
    <t>F2</t>
  </si>
  <si>
    <t>Работна група с 2 работни места
 Размери:140/160/74</t>
  </si>
  <si>
    <t>F3</t>
  </si>
  <si>
    <t>Работно бюро   със шкаф
Размери:140/80/74+ 170/60/74</t>
  </si>
  <si>
    <t>F4</t>
  </si>
  <si>
    <t>Контейнер 
Размери:42/50/60</t>
  </si>
  <si>
    <t>F5</t>
  </si>
  <si>
    <t>Конферентна маса
Размери:300/120/74</t>
  </si>
  <si>
    <t>F7</t>
  </si>
  <si>
    <t>Работно бюро   
Размери:110/80/74</t>
  </si>
  <si>
    <t>F8</t>
  </si>
  <si>
    <t>Работно бюро   
Размери:140/80/74</t>
  </si>
  <si>
    <t>F10</t>
  </si>
  <si>
    <t xml:space="preserve">Фотьойл
</t>
  </si>
  <si>
    <t>F11</t>
  </si>
  <si>
    <t xml:space="preserve">Офис стол
</t>
  </si>
  <si>
    <t>F12</t>
  </si>
  <si>
    <t xml:space="preserve">Стол за кухня
</t>
  </si>
  <si>
    <t>F13</t>
  </si>
  <si>
    <t xml:space="preserve">Стол за многофункционална зала
</t>
  </si>
  <si>
    <t>F14</t>
  </si>
  <si>
    <t xml:space="preserve">Стол за конферентна зала
</t>
  </si>
  <si>
    <t>F15</t>
  </si>
  <si>
    <t xml:space="preserve">Стол за кафе
</t>
  </si>
  <si>
    <t>F16</t>
  </si>
  <si>
    <t>Маса
Размери:120/90/74</t>
  </si>
  <si>
    <t>F17</t>
  </si>
  <si>
    <t>Маса-квадратна
Размери:70/70/74</t>
  </si>
  <si>
    <t>F19</t>
  </si>
  <si>
    <t>Кухня
Размери:255/60/240</t>
  </si>
  <si>
    <t>F20</t>
  </si>
  <si>
    <t>Висок шкаф за документи
Размери:120/45/200h</t>
  </si>
  <si>
    <t>F21</t>
  </si>
  <si>
    <t>Висок шкаф за документи
Размери:80/45/200h</t>
  </si>
  <si>
    <t>F23</t>
  </si>
  <si>
    <t>F24</t>
  </si>
  <si>
    <t>Метални стелажи
Размери:290/60/200h</t>
  </si>
  <si>
    <t>F25</t>
  </si>
  <si>
    <t>Метална стойка със закачалка
Размери: 200/45/160</t>
  </si>
  <si>
    <t>A1.1</t>
  </si>
  <si>
    <t>Бюфет
по архитектурен детайл</t>
  </si>
  <si>
    <t>А1.2</t>
  </si>
  <si>
    <t>А1.3</t>
  </si>
  <si>
    <t>Гардероб
по архитектурен детайл</t>
  </si>
  <si>
    <t>A1.4</t>
  </si>
  <si>
    <t>А1.5</t>
  </si>
  <si>
    <t>Пейка
Размери:100/40</t>
  </si>
  <si>
    <t>F6</t>
  </si>
  <si>
    <t>F9</t>
  </si>
  <si>
    <t xml:space="preserve">Бар стол
</t>
  </si>
  <si>
    <t>A2.1</t>
  </si>
  <si>
    <t>Барплот в кухня
Размери:520/50</t>
  </si>
  <si>
    <t>F18</t>
  </si>
  <si>
    <t>Маса-кръгла
d-80</t>
  </si>
  <si>
    <t>F22</t>
  </si>
  <si>
    <t xml:space="preserve">Стол за тераса към кафе
</t>
  </si>
  <si>
    <t>F22.A</t>
  </si>
  <si>
    <t>Маса за тераса към кафе
Размери 70/70/74</t>
  </si>
  <si>
    <t>F26</t>
  </si>
  <si>
    <t>Кухня
Размери:210/60/240</t>
  </si>
  <si>
    <t>A3.1</t>
  </si>
  <si>
    <t>A3.2</t>
  </si>
  <si>
    <t xml:space="preserve">Звукоизолираща,подвижна стена
 с полуавтоматично управление </t>
  </si>
  <si>
    <t>Барплот в кафе
по архитектурен детайл</t>
  </si>
  <si>
    <t>Барплот и руквант
по архитектурен детайл</t>
  </si>
  <si>
    <t>G-A-01</t>
  </si>
  <si>
    <t>Описание</t>
  </si>
  <si>
    <t>ТО-А-16</t>
  </si>
  <si>
    <t>CU-I-02</t>
  </si>
  <si>
    <t>CU-I-01</t>
  </si>
  <si>
    <t>Слънцезащитни  щори
(2.4x6.2m) вкл. автоматика</t>
  </si>
  <si>
    <t>Слънцезащитни  щори
(3.6x6.2m)вкл. автоматика</t>
  </si>
  <si>
    <t>Стойка-паркинг за 
велосипеди</t>
  </si>
  <si>
    <t>Пейка за външно 
приложение</t>
  </si>
  <si>
    <t>Кош за боклук</t>
  </si>
  <si>
    <t>ТО-А-17</t>
  </si>
  <si>
    <t>EX-01</t>
  </si>
  <si>
    <t>EX-02</t>
  </si>
  <si>
    <t>EX-03</t>
  </si>
  <si>
    <t>F27</t>
  </si>
  <si>
    <t>Етажерка
Размери:141/147/34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</si>
  <si>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</si>
  <si>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</si>
  <si>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</si>
  <si>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</si>
  <si>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</si>
  <si>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</si>
  <si>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</si>
  <si>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</si>
  <si>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</si>
  <si>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</si>
  <si>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</si>
  <si>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</si>
  <si>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</si>
  <si>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</si>
  <si>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</si>
  <si>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</si>
  <si>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</si>
  <si>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</si>
  <si>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</si>
  <si>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L1</t>
  </si>
  <si>
    <t>L2</t>
  </si>
  <si>
    <t>S1-1</t>
  </si>
  <si>
    <t>S2-1</t>
  </si>
  <si>
    <t>S6-1</t>
  </si>
  <si>
    <t>S2-2</t>
  </si>
  <si>
    <t>S1-2</t>
  </si>
  <si>
    <t>S7-1</t>
  </si>
  <si>
    <t>S7-2</t>
  </si>
  <si>
    <t>S8-1</t>
  </si>
  <si>
    <t>S8-2</t>
  </si>
  <si>
    <t>S9-1</t>
  </si>
  <si>
    <t>S9-2</t>
  </si>
  <si>
    <t>O1</t>
  </si>
  <si>
    <t>O2</t>
  </si>
  <si>
    <t>O3</t>
  </si>
  <si>
    <t>O4</t>
  </si>
  <si>
    <t>O5</t>
  </si>
  <si>
    <t>O6</t>
  </si>
  <si>
    <t>P1</t>
  </si>
  <si>
    <t>етаж 2</t>
  </si>
  <si>
    <t>етаж1</t>
  </si>
  <si>
    <t>етаж 3</t>
  </si>
  <si>
    <t>A3.5</t>
  </si>
  <si>
    <t>A3.6</t>
  </si>
  <si>
    <t>A4.1</t>
  </si>
  <si>
    <t>КОЛИЧЕСТВЕНО-СТОЙНОСТНА СМЕТКА
ЧАСТ АРХИТЕКТУРА - ОБЗАВЕЖДАНЕ</t>
  </si>
  <si>
    <t>B5.1</t>
  </si>
  <si>
    <t>Барплот в ресторант по архитектурен детаил</t>
  </si>
  <si>
    <t>R2</t>
  </si>
  <si>
    <t>Бар стол ресторант</t>
  </si>
  <si>
    <t>R4</t>
  </si>
  <si>
    <t>Бар маса ресторант</t>
  </si>
  <si>
    <t>Иноксов работен плот кухня ресторант по детаил</t>
  </si>
  <si>
    <t>Иноксови работни маси кухня по детаил</t>
  </si>
  <si>
    <t>Лекторска катедра</t>
  </si>
  <si>
    <t>М2</t>
  </si>
  <si>
    <t>М1</t>
  </si>
  <si>
    <t>Кашпи</t>
  </si>
  <si>
    <t>Пейка</t>
  </si>
  <si>
    <t>M3</t>
  </si>
  <si>
    <t>M4</t>
  </si>
  <si>
    <t>F30</t>
  </si>
  <si>
    <t>Стол експозиционни зали</t>
  </si>
  <si>
    <t>Конферентна маса
Размери:300/120/74 многофункц. зала</t>
  </si>
  <si>
    <t>Подвижно алуминиево скеле Н 8м тип "Кула"</t>
  </si>
  <si>
    <t>Общо</t>
  </si>
  <si>
    <t>B 5.2</t>
  </si>
  <si>
    <t>B 5.3</t>
  </si>
  <si>
    <t>Локъри
Размери:80/55/180h</t>
  </si>
  <si>
    <t>Брой</t>
  </si>
  <si>
    <t>Код</t>
  </si>
  <si>
    <t>Единична цена</t>
  </si>
  <si>
    <t>Визуална комуникация</t>
  </si>
  <si>
    <t xml:space="preserve">Всичко </t>
  </si>
  <si>
    <t>Алуминиева греда</t>
  </si>
  <si>
    <t>Рецепция
по архитектурен детайл</t>
  </si>
  <si>
    <t>Обзавеждане</t>
  </si>
  <si>
    <t>Летяща алуминиева врата 120/300</t>
  </si>
  <si>
    <t>Кухня
Размери:320/60/240</t>
  </si>
  <si>
    <t>Допълнително оборудване</t>
  </si>
  <si>
    <t>Сервизна мивка тип Аусгус</t>
  </si>
  <si>
    <t>Смесител стенен за душ</t>
  </si>
  <si>
    <t>Шубер мръсна посуда кухня 150/170</t>
  </si>
  <si>
    <t>Шубер готова продукция кухня 240/170</t>
  </si>
  <si>
    <t>Барплот в кухня
Размери: 240/50</t>
  </si>
  <si>
    <t>Демонтируем подиум 
от практкабли</t>
  </si>
</sst>
</file>

<file path=xl/styles.xml><?xml version="1.0" encoding="utf-8"?>
<styleSheet xmlns="http://schemas.openxmlformats.org/spreadsheetml/2006/main">
  <numFmts count="2">
    <numFmt numFmtId="164" formatCode="#,##0.00\ _л_в_."/>
    <numFmt numFmtId="165" formatCode="#,##0\ &quot;лв.&quot;"/>
  </numFmts>
  <fonts count="13"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1"/>
      <color theme="1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color theme="2" tint="-0.89999084444715716"/>
      <name val="Arial"/>
      <family val="2"/>
      <charset val="204"/>
    </font>
    <font>
      <b/>
      <sz val="20"/>
      <color theme="2" tint="-0.899990844447157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 applyNumberFormat="0"/>
    <xf numFmtId="0" fontId="6" fillId="0" borderId="0"/>
    <xf numFmtId="0" fontId="2" fillId="0" borderId="0"/>
    <xf numFmtId="9" fontId="4" fillId="0" borderId="0" applyFont="0" applyFill="0" applyBorder="0" applyAlignment="0" applyProtection="0"/>
    <xf numFmtId="0" fontId="3" fillId="0" borderId="0"/>
    <xf numFmtId="0" fontId="5" fillId="2" borderId="18" applyNumberFormat="0" applyFont="0" applyAlignment="0" applyProtection="0"/>
    <xf numFmtId="0" fontId="8" fillId="0" borderId="0" applyNumberFormat="0" applyFill="0" applyBorder="0" applyAlignment="0" applyProtection="0"/>
  </cellStyleXfs>
  <cellXfs count="75">
    <xf numFmtId="0" fontId="0" fillId="0" borderId="0" xfId="0"/>
    <xf numFmtId="0" fontId="7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center"/>
    </xf>
    <xf numFmtId="2" fontId="7" fillId="0" borderId="24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top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top"/>
    </xf>
    <xf numFmtId="2" fontId="7" fillId="0" borderId="8" xfId="0" applyNumberFormat="1" applyFont="1" applyBorder="1" applyAlignment="1">
      <alignment horizontal="center" vertical="top"/>
    </xf>
    <xf numFmtId="2" fontId="7" fillId="0" borderId="7" xfId="0" applyNumberFormat="1" applyFont="1" applyBorder="1" applyAlignment="1">
      <alignment horizontal="center" vertical="top"/>
    </xf>
    <xf numFmtId="2" fontId="7" fillId="0" borderId="25" xfId="0" applyNumberFormat="1" applyFont="1" applyBorder="1" applyAlignment="1">
      <alignment horizontal="center" vertical="top"/>
    </xf>
    <xf numFmtId="0" fontId="7" fillId="0" borderId="21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1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/>
    </xf>
    <xf numFmtId="2" fontId="7" fillId="0" borderId="21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2" fontId="7" fillId="0" borderId="15" xfId="0" applyNumberFormat="1" applyFont="1" applyBorder="1" applyAlignment="1">
      <alignment horizontal="center" vertical="top"/>
    </xf>
    <xf numFmtId="2" fontId="7" fillId="0" borderId="15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2" fontId="7" fillId="0" borderId="24" xfId="0" applyNumberFormat="1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2" fontId="7" fillId="4" borderId="1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0" fontId="7" fillId="4" borderId="11" xfId="0" applyNumberFormat="1" applyFont="1" applyFill="1" applyBorder="1" applyAlignment="1">
      <alignment horizontal="center" vertical="center"/>
    </xf>
    <xf numFmtId="2" fontId="7" fillId="4" borderId="17" xfId="0" applyNumberFormat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9" xfId="12" applyFont="1" applyFill="1" applyBorder="1" applyAlignment="1">
      <alignment horizontal="left" vertical="center"/>
    </xf>
    <xf numFmtId="2" fontId="10" fillId="4" borderId="1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2" fontId="10" fillId="4" borderId="17" xfId="0" applyNumberFormat="1" applyFont="1" applyFill="1" applyBorder="1" applyAlignment="1">
      <alignment horizontal="center" vertical="center"/>
    </xf>
    <xf numFmtId="0" fontId="10" fillId="2" borderId="10" xfId="12" applyFont="1" applyBorder="1" applyAlignment="1">
      <alignment horizontal="center" vertical="center"/>
    </xf>
    <xf numFmtId="0" fontId="10" fillId="2" borderId="11" xfId="12" applyFont="1" applyBorder="1" applyAlignment="1">
      <alignment horizontal="center" vertical="center"/>
    </xf>
    <xf numFmtId="0" fontId="10" fillId="2" borderId="17" xfId="12" applyFont="1" applyBorder="1" applyAlignment="1">
      <alignment horizontal="center" vertical="center"/>
    </xf>
    <xf numFmtId="0" fontId="10" fillId="2" borderId="11" xfId="12" applyFont="1" applyBorder="1" applyAlignment="1">
      <alignment horizontal="left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/>
    </xf>
    <xf numFmtId="2" fontId="7" fillId="0" borderId="16" xfId="0" applyNumberFormat="1" applyFont="1" applyBorder="1" applyAlignment="1">
      <alignment horizontal="center" vertical="center"/>
    </xf>
    <xf numFmtId="164" fontId="11" fillId="3" borderId="26" xfId="13" applyNumberFormat="1" applyFont="1" applyFill="1" applyBorder="1" applyAlignment="1">
      <alignment horizontal="center" vertical="center" wrapText="1"/>
    </xf>
    <xf numFmtId="164" fontId="12" fillId="3" borderId="26" xfId="13" applyNumberFormat="1" applyFont="1" applyFill="1" applyBorder="1" applyAlignment="1">
      <alignment horizontal="center" vertical="center" wrapText="1"/>
    </xf>
  </cellXfs>
  <cellStyles count="14">
    <cellStyle name="Currency 2" xfId="1"/>
    <cellStyle name="Excel Built-in ColLevel_0" xfId="2"/>
    <cellStyle name="Normal 2" xfId="3"/>
    <cellStyle name="Normal 3" xfId="4"/>
    <cellStyle name="Normal 38" xfId="5"/>
    <cellStyle name="Normal 4" xfId="6"/>
    <cellStyle name="Normal 5" xfId="7"/>
    <cellStyle name="Normal 6" xfId="8"/>
    <cellStyle name="Normal_Final argostyle" xfId="9"/>
    <cellStyle name="Percent 2" xfId="10"/>
    <cellStyle name="Style 1" xfId="11"/>
    <cellStyle name="Бележка" xfId="12" builtinId="10"/>
    <cellStyle name="Заглавие" xfId="13" builtinId="15"/>
    <cellStyle name="Нормален" xfId="0" builtinId="0"/>
  </cellStyles>
  <dxfs count="0"/>
  <tableStyles count="0" defaultTableStyle="TableStyleMedium9" defaultPivotStyle="PivotStyleLight16"/>
  <colors>
    <mruColors>
      <color rgb="FFFFFFCC"/>
      <color rgb="FFFCFE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8"/>
  <sheetViews>
    <sheetView tabSelected="1" view="pageBreakPreview" topLeftCell="B1" zoomScale="110" zoomScaleNormal="85" zoomScaleSheetLayoutView="110" zoomScalePageLayoutView="70" workbookViewId="0">
      <selection activeCell="C30" sqref="C30"/>
    </sheetView>
  </sheetViews>
  <sheetFormatPr defaultColWidth="9.140625" defaultRowHeight="14.25"/>
  <cols>
    <col min="1" max="1" width="5.5703125" style="1" hidden="1" customWidth="1"/>
    <col min="2" max="2" width="9.140625" style="27"/>
    <col min="3" max="3" width="40.42578125" style="35" customWidth="1"/>
    <col min="4" max="5" width="8.140625" style="1" hidden="1" customWidth="1"/>
    <col min="6" max="7" width="8.140625" style="6" hidden="1" customWidth="1"/>
    <col min="8" max="9" width="36" style="6" hidden="1" customWidth="1"/>
    <col min="10" max="10" width="8.140625" style="39" customWidth="1"/>
    <col min="11" max="11" width="28.140625" style="1" customWidth="1"/>
    <col min="12" max="12" width="25.42578125" style="1" customWidth="1"/>
    <col min="13" max="16384" width="9.140625" style="1"/>
  </cols>
  <sheetData>
    <row r="1" spans="1:12" ht="51" customHeight="1">
      <c r="A1" s="73" t="s">
        <v>149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6.25" customHeight="1" thickBot="1">
      <c r="A2" s="4"/>
      <c r="B2" s="19" t="s">
        <v>174</v>
      </c>
      <c r="C2" s="18" t="s">
        <v>89</v>
      </c>
      <c r="D2" s="20" t="s">
        <v>144</v>
      </c>
      <c r="E2" s="20"/>
      <c r="F2" s="20" t="s">
        <v>143</v>
      </c>
      <c r="G2" s="20" t="s">
        <v>145</v>
      </c>
      <c r="H2" s="20"/>
      <c r="I2" s="20"/>
      <c r="J2" s="36" t="s">
        <v>173</v>
      </c>
      <c r="K2" s="20" t="s">
        <v>175</v>
      </c>
      <c r="L2" s="21" t="s">
        <v>169</v>
      </c>
    </row>
    <row r="3" spans="1:12" ht="15.75" thickBot="1">
      <c r="A3" s="2"/>
      <c r="B3" s="65"/>
      <c r="C3" s="68" t="s">
        <v>180</v>
      </c>
      <c r="D3" s="66"/>
      <c r="E3" s="66"/>
      <c r="F3" s="66"/>
      <c r="G3" s="66"/>
      <c r="H3" s="66"/>
      <c r="I3" s="66"/>
      <c r="J3" s="66"/>
      <c r="K3" s="66"/>
      <c r="L3" s="67"/>
    </row>
    <row r="4" spans="1:12" ht="28.5">
      <c r="A4" s="3"/>
      <c r="B4" s="22" t="s">
        <v>21</v>
      </c>
      <c r="C4" s="29" t="s">
        <v>22</v>
      </c>
      <c r="D4" s="11">
        <v>2</v>
      </c>
      <c r="E4" s="8"/>
      <c r="F4" s="8">
        <v>3</v>
      </c>
      <c r="G4" s="8"/>
      <c r="H4" s="8"/>
      <c r="I4" s="8"/>
      <c r="J4" s="37">
        <f>D4+F4+G4+H4</f>
        <v>5</v>
      </c>
      <c r="K4" s="8"/>
      <c r="L4" s="8"/>
    </row>
    <row r="5" spans="1:12" ht="28.5">
      <c r="A5" s="3"/>
      <c r="B5" s="23" t="s">
        <v>23</v>
      </c>
      <c r="C5" s="30" t="s">
        <v>24</v>
      </c>
      <c r="D5" s="12">
        <v>2</v>
      </c>
      <c r="E5" s="9"/>
      <c r="F5" s="9">
        <v>3</v>
      </c>
      <c r="G5" s="9"/>
      <c r="H5" s="9"/>
      <c r="I5" s="8"/>
      <c r="J5" s="37">
        <f>D5+F5+G5+H5</f>
        <v>5</v>
      </c>
      <c r="K5" s="9"/>
      <c r="L5" s="8"/>
    </row>
    <row r="6" spans="1:12" ht="28.5">
      <c r="A6" s="3"/>
      <c r="B6" s="23" t="s">
        <v>25</v>
      </c>
      <c r="C6" s="30" t="s">
        <v>26</v>
      </c>
      <c r="D6" s="12">
        <v>1</v>
      </c>
      <c r="E6" s="9"/>
      <c r="F6" s="9">
        <v>1</v>
      </c>
      <c r="G6" s="9"/>
      <c r="H6" s="9"/>
      <c r="I6" s="8"/>
      <c r="J6" s="37">
        <f>D6+F6+G6+H6</f>
        <v>2</v>
      </c>
      <c r="K6" s="9"/>
      <c r="L6" s="8"/>
    </row>
    <row r="7" spans="1:12" ht="28.5">
      <c r="A7" s="3"/>
      <c r="B7" s="24" t="s">
        <v>27</v>
      </c>
      <c r="C7" s="30" t="s">
        <v>28</v>
      </c>
      <c r="D7" s="12">
        <v>9</v>
      </c>
      <c r="E7" s="9"/>
      <c r="F7" s="9">
        <v>18</v>
      </c>
      <c r="G7" s="9"/>
      <c r="H7" s="9"/>
      <c r="I7" s="8"/>
      <c r="J7" s="37">
        <f>D7+F7+G7+H7</f>
        <v>27</v>
      </c>
      <c r="K7" s="9"/>
      <c r="L7" s="8"/>
    </row>
    <row r="8" spans="1:12" ht="28.5">
      <c r="A8" s="3"/>
      <c r="B8" s="24" t="s">
        <v>29</v>
      </c>
      <c r="C8" s="30" t="s">
        <v>167</v>
      </c>
      <c r="D8" s="9">
        <v>3</v>
      </c>
      <c r="E8" s="9"/>
      <c r="F8" s="9"/>
      <c r="G8" s="9"/>
      <c r="H8" s="9"/>
      <c r="I8" s="8"/>
      <c r="J8" s="37">
        <v>3</v>
      </c>
      <c r="K8" s="9"/>
      <c r="L8" s="8"/>
    </row>
    <row r="9" spans="1:12" s="6" customFormat="1" ht="36" customHeight="1">
      <c r="A9" s="3"/>
      <c r="B9" s="24" t="s">
        <v>70</v>
      </c>
      <c r="C9" s="30" t="s">
        <v>30</v>
      </c>
      <c r="D9" s="9"/>
      <c r="E9" s="9"/>
      <c r="F9" s="9">
        <v>1</v>
      </c>
      <c r="G9" s="9"/>
      <c r="H9" s="9"/>
      <c r="I9" s="8"/>
      <c r="J9" s="37">
        <f>D9+F9+G9+H9</f>
        <v>1</v>
      </c>
      <c r="K9" s="9"/>
      <c r="L9" s="8"/>
    </row>
    <row r="10" spans="1:12" ht="28.5">
      <c r="A10" s="3"/>
      <c r="B10" s="24" t="s">
        <v>31</v>
      </c>
      <c r="C10" s="30" t="s">
        <v>32</v>
      </c>
      <c r="D10" s="9"/>
      <c r="E10" s="9"/>
      <c r="F10" s="9">
        <v>8</v>
      </c>
      <c r="G10" s="9"/>
      <c r="H10" s="9"/>
      <c r="I10" s="8"/>
      <c r="J10" s="37">
        <f>D10+F10+G10+H10</f>
        <v>8</v>
      </c>
      <c r="K10" s="9"/>
      <c r="L10" s="8"/>
    </row>
    <row r="11" spans="1:12" ht="28.5">
      <c r="A11" s="3"/>
      <c r="B11" s="24" t="s">
        <v>33</v>
      </c>
      <c r="C11" s="30" t="s">
        <v>34</v>
      </c>
      <c r="D11" s="12">
        <v>3</v>
      </c>
      <c r="E11" s="9"/>
      <c r="F11" s="9"/>
      <c r="G11" s="9"/>
      <c r="H11" s="9"/>
      <c r="I11" s="8"/>
      <c r="J11" s="37">
        <f>D11+F11+G11+H11</f>
        <v>3</v>
      </c>
      <c r="K11" s="9"/>
      <c r="L11" s="8"/>
    </row>
    <row r="12" spans="1:12" s="6" customFormat="1" ht="29.25" customHeight="1">
      <c r="A12" s="3"/>
      <c r="B12" s="24" t="s">
        <v>71</v>
      </c>
      <c r="C12" s="31" t="s">
        <v>72</v>
      </c>
      <c r="D12" s="12"/>
      <c r="E12" s="9"/>
      <c r="F12" s="9"/>
      <c r="G12" s="9">
        <v>10</v>
      </c>
      <c r="H12" s="9"/>
      <c r="I12" s="8"/>
      <c r="J12" s="37">
        <v>14</v>
      </c>
      <c r="K12" s="9"/>
      <c r="L12" s="8"/>
    </row>
    <row r="13" spans="1:12" ht="28.5">
      <c r="A13" s="3"/>
      <c r="B13" s="24" t="s">
        <v>35</v>
      </c>
      <c r="C13" s="31" t="s">
        <v>36</v>
      </c>
      <c r="D13" s="12">
        <v>10</v>
      </c>
      <c r="E13" s="9"/>
      <c r="F13" s="9">
        <v>4</v>
      </c>
      <c r="G13" s="9"/>
      <c r="H13" s="9"/>
      <c r="I13" s="8"/>
      <c r="J13" s="37">
        <f t="shared" ref="J13:J22" si="0">D13+F13+G13+H13</f>
        <v>14</v>
      </c>
      <c r="K13" s="9"/>
      <c r="L13" s="8"/>
    </row>
    <row r="14" spans="1:12" ht="28.5">
      <c r="A14" s="3"/>
      <c r="B14" s="24" t="s">
        <v>37</v>
      </c>
      <c r="C14" s="31" t="s">
        <v>38</v>
      </c>
      <c r="D14" s="12">
        <v>13</v>
      </c>
      <c r="E14" s="9"/>
      <c r="F14" s="9">
        <v>18</v>
      </c>
      <c r="G14" s="9"/>
      <c r="H14" s="9"/>
      <c r="I14" s="8"/>
      <c r="J14" s="37">
        <f t="shared" si="0"/>
        <v>31</v>
      </c>
      <c r="K14" s="9"/>
      <c r="L14" s="8"/>
    </row>
    <row r="15" spans="1:12" ht="28.5">
      <c r="A15" s="3"/>
      <c r="B15" s="24" t="s">
        <v>39</v>
      </c>
      <c r="C15" s="31" t="s">
        <v>40</v>
      </c>
      <c r="D15" s="12">
        <v>4</v>
      </c>
      <c r="E15" s="9"/>
      <c r="F15" s="9"/>
      <c r="G15" s="9"/>
      <c r="H15" s="9"/>
      <c r="I15" s="8"/>
      <c r="J15" s="37">
        <f t="shared" si="0"/>
        <v>4</v>
      </c>
      <c r="K15" s="9"/>
      <c r="L15" s="8"/>
    </row>
    <row r="16" spans="1:12" ht="28.5">
      <c r="A16" s="3"/>
      <c r="B16" s="24" t="s">
        <v>41</v>
      </c>
      <c r="C16" s="31" t="s">
        <v>42</v>
      </c>
      <c r="D16" s="9">
        <v>600</v>
      </c>
      <c r="E16" s="9"/>
      <c r="F16" s="9"/>
      <c r="G16" s="9"/>
      <c r="H16" s="9"/>
      <c r="I16" s="8"/>
      <c r="J16" s="37">
        <f t="shared" si="0"/>
        <v>600</v>
      </c>
      <c r="K16" s="9"/>
      <c r="L16" s="8"/>
    </row>
    <row r="17" spans="1:12" ht="28.5">
      <c r="A17" s="3"/>
      <c r="B17" s="24" t="s">
        <v>43</v>
      </c>
      <c r="C17" s="31" t="s">
        <v>44</v>
      </c>
      <c r="D17" s="9"/>
      <c r="E17" s="9"/>
      <c r="F17" s="9">
        <v>8</v>
      </c>
      <c r="G17" s="9"/>
      <c r="H17" s="9"/>
      <c r="I17" s="8"/>
      <c r="J17" s="37">
        <f t="shared" si="0"/>
        <v>8</v>
      </c>
      <c r="K17" s="9"/>
      <c r="L17" s="8"/>
    </row>
    <row r="18" spans="1:12" ht="28.5">
      <c r="A18" s="3"/>
      <c r="B18" s="24" t="s">
        <v>45</v>
      </c>
      <c r="C18" s="31" t="s">
        <v>46</v>
      </c>
      <c r="D18" s="9">
        <v>20</v>
      </c>
      <c r="E18" s="9"/>
      <c r="F18" s="9"/>
      <c r="G18" s="9">
        <v>32</v>
      </c>
      <c r="H18" s="9"/>
      <c r="I18" s="8"/>
      <c r="J18" s="37">
        <f t="shared" si="0"/>
        <v>52</v>
      </c>
      <c r="K18" s="9"/>
      <c r="L18" s="8"/>
    </row>
    <row r="19" spans="1:12" ht="28.5">
      <c r="A19" s="3"/>
      <c r="B19" s="24" t="s">
        <v>47</v>
      </c>
      <c r="C19" s="31" t="s">
        <v>48</v>
      </c>
      <c r="D19" s="9">
        <v>1</v>
      </c>
      <c r="E19" s="9"/>
      <c r="F19" s="9"/>
      <c r="G19" s="9">
        <v>1</v>
      </c>
      <c r="H19" s="9"/>
      <c r="I19" s="8"/>
      <c r="J19" s="37">
        <f t="shared" si="0"/>
        <v>2</v>
      </c>
      <c r="K19" s="9"/>
      <c r="L19" s="8"/>
    </row>
    <row r="20" spans="1:12" ht="28.5">
      <c r="A20" s="3"/>
      <c r="B20" s="23" t="s">
        <v>49</v>
      </c>
      <c r="C20" s="30" t="s">
        <v>50</v>
      </c>
      <c r="D20" s="9">
        <v>7</v>
      </c>
      <c r="E20" s="9"/>
      <c r="F20" s="9"/>
      <c r="G20" s="9"/>
      <c r="H20" s="9"/>
      <c r="I20" s="8"/>
      <c r="J20" s="37">
        <f t="shared" si="0"/>
        <v>7</v>
      </c>
      <c r="K20" s="9"/>
      <c r="L20" s="8"/>
    </row>
    <row r="21" spans="1:12" s="6" customFormat="1" ht="30" customHeight="1">
      <c r="A21" s="3"/>
      <c r="B21" s="23" t="s">
        <v>75</v>
      </c>
      <c r="C21" s="31" t="s">
        <v>76</v>
      </c>
      <c r="D21" s="9"/>
      <c r="E21" s="9"/>
      <c r="F21" s="9"/>
      <c r="G21" s="9">
        <v>8</v>
      </c>
      <c r="H21" s="9"/>
      <c r="I21" s="8"/>
      <c r="J21" s="37">
        <f t="shared" si="0"/>
        <v>8</v>
      </c>
      <c r="K21" s="9"/>
      <c r="L21" s="8"/>
    </row>
    <row r="22" spans="1:12" ht="28.5">
      <c r="A22" s="3"/>
      <c r="B22" s="24" t="s">
        <v>51</v>
      </c>
      <c r="C22" s="30" t="s">
        <v>52</v>
      </c>
      <c r="D22" s="9">
        <v>2</v>
      </c>
      <c r="E22" s="9"/>
      <c r="F22" s="9"/>
      <c r="G22" s="9"/>
      <c r="H22" s="9"/>
      <c r="I22" s="8"/>
      <c r="J22" s="37">
        <f t="shared" si="0"/>
        <v>2</v>
      </c>
      <c r="K22" s="9"/>
      <c r="L22" s="8"/>
    </row>
    <row r="23" spans="1:12" ht="28.5">
      <c r="A23" s="3"/>
      <c r="B23" s="24" t="s">
        <v>53</v>
      </c>
      <c r="C23" s="30" t="s">
        <v>54</v>
      </c>
      <c r="D23" s="9">
        <v>3</v>
      </c>
      <c r="E23" s="9"/>
      <c r="F23" s="9"/>
      <c r="G23" s="9"/>
      <c r="H23" s="9"/>
      <c r="I23" s="8"/>
      <c r="J23" s="37">
        <v>3</v>
      </c>
      <c r="K23" s="9"/>
      <c r="L23" s="8"/>
    </row>
    <row r="24" spans="1:12" ht="28.5">
      <c r="A24" s="3"/>
      <c r="B24" s="24" t="s">
        <v>55</v>
      </c>
      <c r="C24" s="30" t="s">
        <v>56</v>
      </c>
      <c r="D24" s="9"/>
      <c r="E24" s="9"/>
      <c r="F24" s="9">
        <v>6</v>
      </c>
      <c r="G24" s="9"/>
      <c r="H24" s="9"/>
      <c r="I24" s="8"/>
      <c r="J24" s="37">
        <v>10</v>
      </c>
      <c r="K24" s="9"/>
      <c r="L24" s="8"/>
    </row>
    <row r="25" spans="1:12" s="6" customFormat="1" ht="36" customHeight="1">
      <c r="A25" s="3"/>
      <c r="B25" s="24" t="s">
        <v>77</v>
      </c>
      <c r="C25" s="30" t="s">
        <v>78</v>
      </c>
      <c r="D25" s="9"/>
      <c r="E25" s="9"/>
      <c r="F25" s="9"/>
      <c r="G25" s="9">
        <v>16</v>
      </c>
      <c r="H25" s="9"/>
      <c r="I25" s="8"/>
      <c r="J25" s="37">
        <f t="shared" ref="J25:J31" si="1">D25+F25+G25+H25</f>
        <v>16</v>
      </c>
      <c r="K25" s="9"/>
      <c r="L25" s="8"/>
    </row>
    <row r="26" spans="1:12" s="6" customFormat="1" ht="45" customHeight="1">
      <c r="A26" s="3"/>
      <c r="B26" s="24" t="s">
        <v>79</v>
      </c>
      <c r="C26" s="30" t="s">
        <v>80</v>
      </c>
      <c r="D26" s="9"/>
      <c r="E26" s="9"/>
      <c r="F26" s="9"/>
      <c r="G26" s="9">
        <v>8</v>
      </c>
      <c r="H26" s="9"/>
      <c r="I26" s="8"/>
      <c r="J26" s="37">
        <f t="shared" si="1"/>
        <v>8</v>
      </c>
      <c r="K26" s="9"/>
      <c r="L26" s="8"/>
    </row>
    <row r="27" spans="1:12" ht="28.5">
      <c r="A27" s="3"/>
      <c r="B27" s="24" t="s">
        <v>57</v>
      </c>
      <c r="C27" s="30" t="s">
        <v>182</v>
      </c>
      <c r="D27" s="9">
        <v>2</v>
      </c>
      <c r="E27" s="9"/>
      <c r="F27" s="9">
        <v>3</v>
      </c>
      <c r="G27" s="9">
        <v>2</v>
      </c>
      <c r="H27" s="9">
        <v>3</v>
      </c>
      <c r="I27" s="8"/>
      <c r="J27" s="37">
        <f t="shared" si="1"/>
        <v>10</v>
      </c>
      <c r="K27" s="9"/>
      <c r="L27" s="8"/>
    </row>
    <row r="28" spans="1:12" ht="28.5">
      <c r="A28" s="3"/>
      <c r="B28" s="24" t="s">
        <v>58</v>
      </c>
      <c r="C28" s="30" t="s">
        <v>59</v>
      </c>
      <c r="D28" s="9">
        <v>6</v>
      </c>
      <c r="E28" s="9"/>
      <c r="F28" s="9"/>
      <c r="G28" s="9"/>
      <c r="H28" s="9"/>
      <c r="I28" s="8"/>
      <c r="J28" s="37">
        <f t="shared" si="1"/>
        <v>6</v>
      </c>
      <c r="K28" s="9"/>
      <c r="L28" s="8"/>
    </row>
    <row r="29" spans="1:12" ht="28.5">
      <c r="A29" s="3"/>
      <c r="B29" s="24" t="s">
        <v>60</v>
      </c>
      <c r="C29" s="30" t="s">
        <v>61</v>
      </c>
      <c r="D29" s="9">
        <v>8</v>
      </c>
      <c r="E29" s="9"/>
      <c r="F29" s="9"/>
      <c r="G29" s="9"/>
      <c r="H29" s="9"/>
      <c r="I29" s="8"/>
      <c r="J29" s="37">
        <f t="shared" si="1"/>
        <v>8</v>
      </c>
      <c r="K29" s="9"/>
      <c r="L29" s="8"/>
    </row>
    <row r="30" spans="1:12" s="6" customFormat="1" ht="30" customHeight="1">
      <c r="A30" s="3"/>
      <c r="B30" s="24" t="s">
        <v>81</v>
      </c>
      <c r="C30" s="30" t="s">
        <v>82</v>
      </c>
      <c r="D30" s="9"/>
      <c r="E30" s="9"/>
      <c r="F30" s="9"/>
      <c r="G30" s="9">
        <v>1</v>
      </c>
      <c r="H30" s="9">
        <v>1</v>
      </c>
      <c r="I30" s="8"/>
      <c r="J30" s="37">
        <f t="shared" si="1"/>
        <v>2</v>
      </c>
      <c r="K30" s="9"/>
      <c r="L30" s="8"/>
    </row>
    <row r="31" spans="1:12" s="6" customFormat="1" ht="28.5">
      <c r="A31" s="3"/>
      <c r="B31" s="24" t="s">
        <v>102</v>
      </c>
      <c r="C31" s="30" t="s">
        <v>103</v>
      </c>
      <c r="D31" s="9"/>
      <c r="E31" s="9"/>
      <c r="F31" s="9">
        <v>2</v>
      </c>
      <c r="G31" s="9"/>
      <c r="H31" s="9"/>
      <c r="I31" s="8"/>
      <c r="J31" s="37">
        <f t="shared" si="1"/>
        <v>2</v>
      </c>
      <c r="K31" s="9"/>
      <c r="L31" s="8"/>
    </row>
    <row r="32" spans="1:12" s="6" customFormat="1" ht="33.75" customHeight="1">
      <c r="A32" s="3"/>
      <c r="B32" s="24" t="s">
        <v>165</v>
      </c>
      <c r="C32" s="30" t="s">
        <v>166</v>
      </c>
      <c r="D32" s="9"/>
      <c r="E32" s="9"/>
      <c r="F32" s="9"/>
      <c r="G32" s="9">
        <v>200</v>
      </c>
      <c r="H32" s="9"/>
      <c r="I32" s="8"/>
      <c r="J32" s="37">
        <v>300</v>
      </c>
      <c r="K32" s="9"/>
      <c r="L32" s="8"/>
    </row>
    <row r="33" spans="1:15" ht="28.5">
      <c r="A33" s="3"/>
      <c r="B33" s="23" t="s">
        <v>62</v>
      </c>
      <c r="C33" s="30" t="s">
        <v>63</v>
      </c>
      <c r="D33" s="9">
        <v>1</v>
      </c>
      <c r="E33" s="9"/>
      <c r="F33" s="9"/>
      <c r="G33" s="9"/>
      <c r="H33" s="9"/>
      <c r="I33" s="8"/>
      <c r="J33" s="37">
        <f t="shared" ref="J33:J45" si="2">D33+F33+G33+H33</f>
        <v>1</v>
      </c>
      <c r="K33" s="9"/>
      <c r="L33" s="8"/>
    </row>
    <row r="34" spans="1:15" ht="28.5">
      <c r="A34" s="3"/>
      <c r="B34" s="23" t="s">
        <v>64</v>
      </c>
      <c r="C34" s="31" t="s">
        <v>179</v>
      </c>
      <c r="D34" s="9">
        <v>1</v>
      </c>
      <c r="E34" s="9"/>
      <c r="F34" s="9"/>
      <c r="G34" s="9"/>
      <c r="H34" s="9"/>
      <c r="I34" s="8"/>
      <c r="J34" s="37">
        <f t="shared" si="2"/>
        <v>1</v>
      </c>
      <c r="K34" s="9"/>
      <c r="L34" s="8"/>
    </row>
    <row r="35" spans="1:15" ht="28.5">
      <c r="A35" s="3"/>
      <c r="B35" s="23" t="s">
        <v>65</v>
      </c>
      <c r="C35" s="30" t="s">
        <v>66</v>
      </c>
      <c r="D35" s="9">
        <v>1</v>
      </c>
      <c r="E35" s="9"/>
      <c r="F35" s="9"/>
      <c r="G35" s="9"/>
      <c r="H35" s="9"/>
      <c r="I35" s="8"/>
      <c r="J35" s="37">
        <f t="shared" si="2"/>
        <v>1</v>
      </c>
      <c r="K35" s="9"/>
      <c r="L35" s="8"/>
    </row>
    <row r="36" spans="1:15" ht="28.5">
      <c r="A36" s="3"/>
      <c r="B36" s="24" t="s">
        <v>67</v>
      </c>
      <c r="C36" s="30" t="s">
        <v>172</v>
      </c>
      <c r="D36" s="9">
        <v>9</v>
      </c>
      <c r="E36" s="9"/>
      <c r="F36" s="9"/>
      <c r="G36" s="9"/>
      <c r="H36" s="9"/>
      <c r="I36" s="8"/>
      <c r="J36" s="37">
        <f t="shared" si="2"/>
        <v>9</v>
      </c>
      <c r="K36" s="9"/>
      <c r="L36" s="8"/>
    </row>
    <row r="37" spans="1:15" ht="28.5">
      <c r="A37" s="3"/>
      <c r="B37" s="23" t="s">
        <v>68</v>
      </c>
      <c r="C37" s="30" t="s">
        <v>69</v>
      </c>
      <c r="D37" s="9">
        <v>6</v>
      </c>
      <c r="E37" s="9"/>
      <c r="F37" s="9"/>
      <c r="G37" s="9"/>
      <c r="H37" s="9"/>
      <c r="I37" s="8"/>
      <c r="J37" s="37">
        <f t="shared" si="2"/>
        <v>6</v>
      </c>
      <c r="K37" s="9"/>
      <c r="L37" s="8"/>
    </row>
    <row r="38" spans="1:15" s="6" customFormat="1" ht="30" customHeight="1">
      <c r="A38" s="3"/>
      <c r="B38" s="23" t="s">
        <v>73</v>
      </c>
      <c r="C38" s="32" t="s">
        <v>74</v>
      </c>
      <c r="D38" s="9"/>
      <c r="E38" s="9"/>
      <c r="F38" s="9">
        <v>1</v>
      </c>
      <c r="G38" s="9"/>
      <c r="H38" s="9"/>
      <c r="I38" s="8"/>
      <c r="J38" s="37">
        <f t="shared" si="2"/>
        <v>1</v>
      </c>
      <c r="K38" s="9"/>
      <c r="L38" s="8"/>
    </row>
    <row r="39" spans="1:15" s="6" customFormat="1" ht="30" customHeight="1">
      <c r="A39" s="3"/>
      <c r="B39" s="23" t="s">
        <v>83</v>
      </c>
      <c r="C39" s="30" t="s">
        <v>74</v>
      </c>
      <c r="D39" s="9"/>
      <c r="E39" s="9"/>
      <c r="F39" s="9"/>
      <c r="G39" s="9">
        <v>1</v>
      </c>
      <c r="H39" s="9"/>
      <c r="I39" s="8"/>
      <c r="J39" s="37">
        <f t="shared" si="2"/>
        <v>1</v>
      </c>
      <c r="K39" s="9"/>
      <c r="L39" s="8"/>
    </row>
    <row r="40" spans="1:15" s="6" customFormat="1" ht="61.5" customHeight="1">
      <c r="A40" s="3"/>
      <c r="B40" s="23" t="s">
        <v>84</v>
      </c>
      <c r="C40" s="30" t="s">
        <v>85</v>
      </c>
      <c r="D40" s="9"/>
      <c r="E40" s="9"/>
      <c r="F40" s="9"/>
      <c r="G40" s="9">
        <v>1</v>
      </c>
      <c r="H40" s="9"/>
      <c r="I40" s="8"/>
      <c r="J40" s="37">
        <f t="shared" si="2"/>
        <v>1</v>
      </c>
      <c r="K40" s="9"/>
      <c r="L40" s="8"/>
    </row>
    <row r="41" spans="1:15" s="6" customFormat="1" ht="30" customHeight="1">
      <c r="A41" s="3"/>
      <c r="B41" s="23" t="s">
        <v>146</v>
      </c>
      <c r="C41" s="30" t="s">
        <v>86</v>
      </c>
      <c r="D41" s="9"/>
      <c r="E41" s="9"/>
      <c r="F41" s="9"/>
      <c r="G41" s="9">
        <v>1</v>
      </c>
      <c r="H41" s="9"/>
      <c r="I41" s="8"/>
      <c r="J41" s="37">
        <f t="shared" si="2"/>
        <v>1</v>
      </c>
      <c r="K41" s="9"/>
      <c r="L41" s="8"/>
    </row>
    <row r="42" spans="1:15" s="6" customFormat="1" ht="30" customHeight="1">
      <c r="A42" s="3"/>
      <c r="B42" s="23" t="s">
        <v>147</v>
      </c>
      <c r="C42" s="32" t="s">
        <v>87</v>
      </c>
      <c r="D42" s="9"/>
      <c r="E42" s="9"/>
      <c r="F42" s="9"/>
      <c r="G42" s="9">
        <v>1</v>
      </c>
      <c r="H42" s="9"/>
      <c r="I42" s="8"/>
      <c r="J42" s="37">
        <f t="shared" si="2"/>
        <v>1</v>
      </c>
      <c r="K42" s="9"/>
      <c r="L42" s="8"/>
    </row>
    <row r="43" spans="1:15" s="6" customFormat="1" ht="30" customHeight="1">
      <c r="A43" s="3"/>
      <c r="B43" s="23" t="s">
        <v>148</v>
      </c>
      <c r="C43" s="30" t="s">
        <v>188</v>
      </c>
      <c r="D43" s="9"/>
      <c r="E43" s="9"/>
      <c r="F43" s="9"/>
      <c r="G43" s="9"/>
      <c r="H43" s="9">
        <v>1</v>
      </c>
      <c r="I43" s="8"/>
      <c r="J43" s="37">
        <f t="shared" si="2"/>
        <v>1</v>
      </c>
      <c r="K43" s="9"/>
      <c r="L43" s="8"/>
    </row>
    <row r="44" spans="1:15" ht="28.5">
      <c r="A44" s="3"/>
      <c r="B44" s="23" t="s">
        <v>92</v>
      </c>
      <c r="C44" s="30" t="s">
        <v>93</v>
      </c>
      <c r="D44" s="9">
        <v>4</v>
      </c>
      <c r="E44" s="9"/>
      <c r="F44" s="9"/>
      <c r="G44" s="9"/>
      <c r="H44" s="9"/>
      <c r="I44" s="8"/>
      <c r="J44" s="37">
        <f t="shared" si="2"/>
        <v>4</v>
      </c>
      <c r="K44" s="9"/>
      <c r="L44" s="8"/>
      <c r="O44"/>
    </row>
    <row r="45" spans="1:15" ht="28.5">
      <c r="A45" s="3"/>
      <c r="B45" s="23" t="s">
        <v>91</v>
      </c>
      <c r="C45" s="30" t="s">
        <v>94</v>
      </c>
      <c r="D45" s="9">
        <v>3</v>
      </c>
      <c r="E45" s="9"/>
      <c r="F45" s="9"/>
      <c r="G45" s="9"/>
      <c r="H45" s="9"/>
      <c r="I45" s="8"/>
      <c r="J45" s="37">
        <f t="shared" si="2"/>
        <v>3</v>
      </c>
      <c r="K45" s="9"/>
      <c r="L45" s="8"/>
    </row>
    <row r="46" spans="1:15" s="6" customFormat="1" ht="28.5" customHeight="1">
      <c r="A46" s="2"/>
      <c r="B46" s="23"/>
      <c r="C46" s="30" t="s">
        <v>158</v>
      </c>
      <c r="D46" s="9">
        <v>5</v>
      </c>
      <c r="E46" s="9"/>
      <c r="F46" s="9"/>
      <c r="G46" s="9"/>
      <c r="H46" s="9"/>
      <c r="I46" s="8"/>
      <c r="J46" s="37"/>
      <c r="K46" s="9"/>
      <c r="L46" s="8"/>
    </row>
    <row r="47" spans="1:15" s="6" customFormat="1" ht="28.5" customHeight="1">
      <c r="A47" s="2"/>
      <c r="B47" s="23" t="s">
        <v>160</v>
      </c>
      <c r="C47" s="30" t="s">
        <v>161</v>
      </c>
      <c r="D47" s="9">
        <v>4</v>
      </c>
      <c r="E47" s="9"/>
      <c r="F47" s="9">
        <v>4</v>
      </c>
      <c r="G47" s="9">
        <v>4</v>
      </c>
      <c r="H47" s="9"/>
      <c r="I47" s="8"/>
      <c r="J47" s="37">
        <v>12</v>
      </c>
      <c r="K47" s="9"/>
      <c r="L47" s="8"/>
    </row>
    <row r="48" spans="1:15" s="6" customFormat="1" ht="28.5" customHeight="1">
      <c r="A48" s="2"/>
      <c r="B48" s="23" t="s">
        <v>159</v>
      </c>
      <c r="C48" s="30" t="s">
        <v>162</v>
      </c>
      <c r="D48" s="9"/>
      <c r="E48" s="9"/>
      <c r="F48" s="9">
        <v>4</v>
      </c>
      <c r="G48" s="9">
        <v>1</v>
      </c>
      <c r="H48" s="9"/>
      <c r="I48" s="8"/>
      <c r="J48" s="37">
        <v>5</v>
      </c>
      <c r="K48" s="9"/>
      <c r="L48" s="8"/>
    </row>
    <row r="49" spans="1:22" s="6" customFormat="1" ht="28.5" customHeight="1">
      <c r="A49" s="2"/>
      <c r="B49" s="23" t="s">
        <v>163</v>
      </c>
      <c r="C49" s="30" t="s">
        <v>162</v>
      </c>
      <c r="D49" s="9"/>
      <c r="E49" s="9"/>
      <c r="F49" s="9">
        <v>3</v>
      </c>
      <c r="G49" s="9">
        <v>1</v>
      </c>
      <c r="H49" s="9"/>
      <c r="I49" s="8"/>
      <c r="J49" s="37">
        <v>4</v>
      </c>
      <c r="K49" s="9"/>
      <c r="L49" s="8"/>
    </row>
    <row r="50" spans="1:22" s="6" customFormat="1" ht="28.5" customHeight="1">
      <c r="A50" s="2"/>
      <c r="B50" s="23" t="s">
        <v>164</v>
      </c>
      <c r="C50" s="30" t="s">
        <v>162</v>
      </c>
      <c r="D50" s="9">
        <v>2</v>
      </c>
      <c r="E50" s="9"/>
      <c r="F50" s="9"/>
      <c r="G50" s="9"/>
      <c r="H50" s="9"/>
      <c r="I50" s="8"/>
      <c r="J50" s="37">
        <v>2</v>
      </c>
      <c r="K50" s="9"/>
      <c r="L50" s="8"/>
    </row>
    <row r="51" spans="1:22" s="6" customFormat="1" ht="28.5">
      <c r="A51" s="2"/>
      <c r="B51" s="23" t="s">
        <v>142</v>
      </c>
      <c r="C51" s="52" t="s">
        <v>189</v>
      </c>
      <c r="D51" s="9">
        <v>1</v>
      </c>
      <c r="E51" s="9"/>
      <c r="F51" s="9"/>
      <c r="G51" s="9"/>
      <c r="H51" s="9"/>
      <c r="I51" s="8"/>
      <c r="J51" s="37">
        <f>D51+F51+G51+H51</f>
        <v>1</v>
      </c>
      <c r="K51" s="9"/>
      <c r="L51" s="8"/>
      <c r="V51"/>
    </row>
    <row r="52" spans="1:22" s="6" customFormat="1" ht="35.25" customHeight="1">
      <c r="A52" s="2"/>
      <c r="B52" s="5" t="s">
        <v>150</v>
      </c>
      <c r="C52" s="32" t="s">
        <v>151</v>
      </c>
      <c r="D52" s="9"/>
      <c r="E52" s="9"/>
      <c r="F52" s="9"/>
      <c r="G52" s="9"/>
      <c r="H52" s="9"/>
      <c r="I52" s="9"/>
      <c r="J52" s="38">
        <v>1</v>
      </c>
      <c r="K52" s="9"/>
      <c r="L52" s="8"/>
    </row>
    <row r="53" spans="1:22" s="6" customFormat="1" ht="35.25" customHeight="1">
      <c r="A53" s="2"/>
      <c r="B53" s="23" t="s">
        <v>152</v>
      </c>
      <c r="C53" s="30" t="s">
        <v>153</v>
      </c>
      <c r="D53" s="9"/>
      <c r="E53" s="9"/>
      <c r="F53" s="9"/>
      <c r="G53" s="9"/>
      <c r="H53" s="9"/>
      <c r="I53" s="9"/>
      <c r="J53" s="38">
        <v>50</v>
      </c>
      <c r="K53" s="9"/>
      <c r="L53" s="8"/>
    </row>
    <row r="54" spans="1:22" s="6" customFormat="1" ht="35.25" customHeight="1">
      <c r="A54" s="2"/>
      <c r="B54" s="23" t="s">
        <v>154</v>
      </c>
      <c r="C54" s="30" t="s">
        <v>155</v>
      </c>
      <c r="D54" s="9"/>
      <c r="E54" s="9"/>
      <c r="F54" s="9"/>
      <c r="G54" s="9"/>
      <c r="H54" s="9"/>
      <c r="I54" s="9"/>
      <c r="J54" s="38">
        <v>50</v>
      </c>
      <c r="K54" s="9"/>
      <c r="L54" s="8"/>
    </row>
    <row r="55" spans="1:22" s="6" customFormat="1" ht="44.25" customHeight="1">
      <c r="A55" s="2"/>
      <c r="B55" s="23" t="s">
        <v>170</v>
      </c>
      <c r="C55" s="30" t="s">
        <v>156</v>
      </c>
      <c r="D55" s="9"/>
      <c r="E55" s="9"/>
      <c r="F55" s="9"/>
      <c r="G55" s="9"/>
      <c r="H55" s="9"/>
      <c r="I55" s="9"/>
      <c r="J55" s="38">
        <v>1</v>
      </c>
      <c r="K55" s="9"/>
      <c r="L55" s="8"/>
    </row>
    <row r="56" spans="1:22" s="6" customFormat="1" ht="35.25" customHeight="1">
      <c r="A56" s="2"/>
      <c r="B56" s="23" t="s">
        <v>171</v>
      </c>
      <c r="C56" s="30" t="s">
        <v>157</v>
      </c>
      <c r="D56" s="9"/>
      <c r="E56" s="9"/>
      <c r="F56" s="9"/>
      <c r="G56" s="9"/>
      <c r="H56" s="9"/>
      <c r="I56" s="9"/>
      <c r="J56" s="38">
        <v>2</v>
      </c>
      <c r="K56" s="9"/>
      <c r="L56" s="8"/>
    </row>
    <row r="57" spans="1:22" s="6" customFormat="1" ht="28.5" customHeight="1">
      <c r="A57" s="2"/>
      <c r="B57" s="23"/>
      <c r="C57" s="30" t="s">
        <v>187</v>
      </c>
      <c r="D57" s="9"/>
      <c r="E57" s="9"/>
      <c r="F57" s="9"/>
      <c r="G57" s="9"/>
      <c r="H57" s="9"/>
      <c r="I57" s="9"/>
      <c r="J57" s="38">
        <v>1</v>
      </c>
      <c r="K57" s="9"/>
      <c r="L57" s="9"/>
    </row>
    <row r="58" spans="1:22" s="6" customFormat="1" ht="28.5" customHeight="1">
      <c r="A58" s="2"/>
      <c r="B58" s="23"/>
      <c r="C58" s="30" t="s">
        <v>186</v>
      </c>
      <c r="D58" s="9"/>
      <c r="E58" s="9"/>
      <c r="F58" s="9"/>
      <c r="G58" s="9"/>
      <c r="H58" s="9"/>
      <c r="I58" s="9"/>
      <c r="J58" s="38">
        <v>1</v>
      </c>
      <c r="K58" s="9"/>
      <c r="L58" s="9"/>
    </row>
    <row r="59" spans="1:22" s="6" customFormat="1" ht="28.5" customHeight="1" thickBot="1">
      <c r="A59" s="2"/>
      <c r="B59" s="28"/>
      <c r="C59" s="32" t="s">
        <v>181</v>
      </c>
      <c r="D59" s="51"/>
      <c r="E59" s="51"/>
      <c r="F59" s="51"/>
      <c r="G59" s="51"/>
      <c r="H59" s="51"/>
      <c r="I59" s="51"/>
      <c r="J59" s="53">
        <v>1</v>
      </c>
      <c r="K59" s="51"/>
      <c r="L59" s="51"/>
    </row>
    <row r="60" spans="1:22" s="6" customFormat="1" ht="28.5" customHeight="1" thickBot="1">
      <c r="A60" s="2"/>
      <c r="B60" s="59"/>
      <c r="C60" s="60" t="s">
        <v>0</v>
      </c>
      <c r="D60" s="61"/>
      <c r="E60" s="62"/>
      <c r="F60" s="61"/>
      <c r="G60" s="61"/>
      <c r="H60" s="61"/>
      <c r="I60" s="61"/>
      <c r="J60" s="63"/>
      <c r="K60" s="61"/>
      <c r="L60" s="64"/>
    </row>
    <row r="61" spans="1:22" s="6" customFormat="1" ht="28.5" customHeight="1">
      <c r="A61" s="2"/>
      <c r="B61" s="22" t="s">
        <v>1</v>
      </c>
      <c r="C61" s="29" t="s">
        <v>2</v>
      </c>
      <c r="D61" s="8">
        <v>18</v>
      </c>
      <c r="E61" s="13"/>
      <c r="F61" s="8"/>
      <c r="G61" s="8"/>
      <c r="H61" s="8"/>
      <c r="I61" s="8"/>
      <c r="J61" s="37">
        <f t="shared" ref="J61:J72" si="3">D61</f>
        <v>18</v>
      </c>
      <c r="K61" s="8"/>
      <c r="L61" s="8"/>
    </row>
    <row r="62" spans="1:22" s="6" customFormat="1" ht="28.5" customHeight="1">
      <c r="A62" s="2"/>
      <c r="B62" s="23" t="s">
        <v>3</v>
      </c>
      <c r="C62" s="30" t="s">
        <v>4</v>
      </c>
      <c r="D62" s="9">
        <v>4</v>
      </c>
      <c r="E62" s="13"/>
      <c r="F62" s="9"/>
      <c r="G62" s="9"/>
      <c r="H62" s="9"/>
      <c r="I62" s="9"/>
      <c r="J62" s="38">
        <f t="shared" si="3"/>
        <v>4</v>
      </c>
      <c r="K62" s="9"/>
      <c r="L62" s="9"/>
    </row>
    <row r="63" spans="1:22" s="6" customFormat="1" ht="28.5" customHeight="1">
      <c r="A63" s="2"/>
      <c r="B63" s="23" t="s">
        <v>5</v>
      </c>
      <c r="C63" s="30" t="s">
        <v>6</v>
      </c>
      <c r="D63" s="9">
        <v>2</v>
      </c>
      <c r="E63" s="13"/>
      <c r="F63" s="9"/>
      <c r="G63" s="9"/>
      <c r="H63" s="9"/>
      <c r="I63" s="9"/>
      <c r="J63" s="38">
        <f t="shared" si="3"/>
        <v>2</v>
      </c>
      <c r="K63" s="9"/>
      <c r="L63" s="9"/>
    </row>
    <row r="64" spans="1:22" s="6" customFormat="1" ht="28.5" customHeight="1">
      <c r="A64" s="2"/>
      <c r="B64" s="22" t="s">
        <v>7</v>
      </c>
      <c r="C64" s="29" t="s">
        <v>8</v>
      </c>
      <c r="D64" s="8">
        <v>2</v>
      </c>
      <c r="E64" s="13"/>
      <c r="F64" s="9"/>
      <c r="G64" s="9"/>
      <c r="H64" s="9"/>
      <c r="I64" s="9"/>
      <c r="J64" s="38">
        <f t="shared" si="3"/>
        <v>2</v>
      </c>
      <c r="K64" s="8"/>
      <c r="L64" s="9"/>
    </row>
    <row r="65" spans="1:12" s="6" customFormat="1" ht="28.5" customHeight="1">
      <c r="A65" s="2"/>
      <c r="B65" s="24" t="s">
        <v>9</v>
      </c>
      <c r="C65" s="30" t="s">
        <v>10</v>
      </c>
      <c r="D65" s="9">
        <v>45</v>
      </c>
      <c r="E65" s="13"/>
      <c r="F65" s="9"/>
      <c r="G65" s="9"/>
      <c r="H65" s="9"/>
      <c r="I65" s="9"/>
      <c r="J65" s="38">
        <f t="shared" si="3"/>
        <v>45</v>
      </c>
      <c r="K65" s="9"/>
      <c r="L65" s="9"/>
    </row>
    <row r="66" spans="1:12" s="6" customFormat="1" ht="28.5" customHeight="1">
      <c r="A66" s="2"/>
      <c r="B66" s="24" t="s">
        <v>11</v>
      </c>
      <c r="C66" s="30" t="s">
        <v>12</v>
      </c>
      <c r="D66" s="9">
        <v>29</v>
      </c>
      <c r="E66" s="13"/>
      <c r="F66" s="9"/>
      <c r="G66" s="9"/>
      <c r="H66" s="9"/>
      <c r="I66" s="9"/>
      <c r="J66" s="38">
        <f t="shared" si="3"/>
        <v>29</v>
      </c>
      <c r="K66" s="9"/>
      <c r="L66" s="9"/>
    </row>
    <row r="67" spans="1:12" s="6" customFormat="1" ht="28.5" customHeight="1">
      <c r="A67" s="2"/>
      <c r="B67" s="24" t="s">
        <v>13</v>
      </c>
      <c r="C67" s="30" t="s">
        <v>14</v>
      </c>
      <c r="D67" s="9">
        <v>42</v>
      </c>
      <c r="E67" s="13"/>
      <c r="F67" s="9"/>
      <c r="G67" s="9"/>
      <c r="H67" s="9"/>
      <c r="I67" s="9"/>
      <c r="J67" s="38">
        <f t="shared" si="3"/>
        <v>42</v>
      </c>
      <c r="K67" s="9"/>
      <c r="L67" s="9"/>
    </row>
    <row r="68" spans="1:12" s="6" customFormat="1" ht="28.5" customHeight="1">
      <c r="A68" s="2"/>
      <c r="B68" s="24" t="s">
        <v>15</v>
      </c>
      <c r="C68" s="30" t="s">
        <v>16</v>
      </c>
      <c r="D68" s="9">
        <v>45</v>
      </c>
      <c r="E68" s="13"/>
      <c r="F68" s="9"/>
      <c r="G68" s="9"/>
      <c r="H68" s="9"/>
      <c r="I68" s="9"/>
      <c r="J68" s="38">
        <f t="shared" si="3"/>
        <v>45</v>
      </c>
      <c r="K68" s="9"/>
      <c r="L68" s="9"/>
    </row>
    <row r="69" spans="1:12" s="6" customFormat="1" ht="28.5" customHeight="1">
      <c r="A69" s="2"/>
      <c r="B69" s="24" t="s">
        <v>17</v>
      </c>
      <c r="C69" s="30" t="s">
        <v>18</v>
      </c>
      <c r="D69" s="9">
        <v>39</v>
      </c>
      <c r="E69" s="13"/>
      <c r="F69" s="9"/>
      <c r="G69" s="9"/>
      <c r="H69" s="9"/>
      <c r="I69" s="9"/>
      <c r="J69" s="38">
        <f t="shared" si="3"/>
        <v>39</v>
      </c>
      <c r="K69" s="9"/>
      <c r="L69" s="9"/>
    </row>
    <row r="70" spans="1:12" s="6" customFormat="1" ht="28.5" customHeight="1">
      <c r="A70" s="2"/>
      <c r="B70" s="24" t="s">
        <v>19</v>
      </c>
      <c r="C70" s="30" t="s">
        <v>20</v>
      </c>
      <c r="D70" s="9">
        <v>45</v>
      </c>
      <c r="E70" s="13"/>
      <c r="F70" s="9"/>
      <c r="G70" s="9"/>
      <c r="H70" s="9"/>
      <c r="I70" s="9"/>
      <c r="J70" s="38">
        <f t="shared" si="3"/>
        <v>45</v>
      </c>
      <c r="K70" s="9"/>
      <c r="L70" s="9"/>
    </row>
    <row r="71" spans="1:12" s="6" customFormat="1" ht="28.5" customHeight="1">
      <c r="A71" s="2"/>
      <c r="B71" s="24" t="s">
        <v>90</v>
      </c>
      <c r="C71" s="52" t="s">
        <v>185</v>
      </c>
      <c r="D71" s="9">
        <v>4</v>
      </c>
      <c r="E71" s="13"/>
      <c r="F71" s="9"/>
      <c r="G71" s="9"/>
      <c r="H71" s="9"/>
      <c r="I71" s="9"/>
      <c r="J71" s="38">
        <f t="shared" si="3"/>
        <v>4</v>
      </c>
      <c r="K71" s="9"/>
      <c r="L71" s="9"/>
    </row>
    <row r="72" spans="1:12" s="6" customFormat="1" ht="30" customHeight="1" thickBot="1">
      <c r="A72" s="2"/>
      <c r="B72" s="28" t="s">
        <v>98</v>
      </c>
      <c r="C72" s="34" t="s">
        <v>184</v>
      </c>
      <c r="D72" s="51">
        <v>1</v>
      </c>
      <c r="E72" s="13"/>
      <c r="F72" s="51"/>
      <c r="G72" s="51"/>
      <c r="H72" s="51"/>
      <c r="I72" s="51"/>
      <c r="J72" s="53">
        <f t="shared" si="3"/>
        <v>1</v>
      </c>
      <c r="K72" s="51"/>
      <c r="L72" s="51"/>
    </row>
    <row r="73" spans="1:12" s="6" customFormat="1" ht="30" customHeight="1" thickBot="1">
      <c r="A73" s="2"/>
      <c r="B73" s="59"/>
      <c r="C73" s="69" t="s">
        <v>183</v>
      </c>
      <c r="D73" s="61"/>
      <c r="E73" s="62"/>
      <c r="F73" s="61"/>
      <c r="G73" s="61"/>
      <c r="H73" s="61"/>
      <c r="I73" s="61"/>
      <c r="J73" s="70"/>
      <c r="K73" s="61"/>
      <c r="L73" s="64"/>
    </row>
    <row r="74" spans="1:12" s="6" customFormat="1" ht="30" customHeight="1">
      <c r="A74" s="2"/>
      <c r="B74" s="22" t="s">
        <v>88</v>
      </c>
      <c r="C74" s="49" t="s">
        <v>178</v>
      </c>
      <c r="D74" s="8">
        <v>30</v>
      </c>
      <c r="E74" s="13"/>
      <c r="F74" s="8"/>
      <c r="G74" s="8"/>
      <c r="H74" s="8"/>
      <c r="I74" s="8"/>
      <c r="J74" s="37">
        <f>D74</f>
        <v>30</v>
      </c>
      <c r="K74" s="50"/>
      <c r="L74" s="8"/>
    </row>
    <row r="75" spans="1:12" s="6" customFormat="1" ht="30" customHeight="1">
      <c r="A75" s="2"/>
      <c r="B75" s="23" t="s">
        <v>99</v>
      </c>
      <c r="C75" s="30" t="s">
        <v>95</v>
      </c>
      <c r="D75" s="10">
        <v>80</v>
      </c>
      <c r="E75" s="13"/>
      <c r="F75" s="9"/>
      <c r="G75" s="9"/>
      <c r="H75" s="9"/>
      <c r="I75" s="9"/>
      <c r="J75" s="38">
        <f>D75</f>
        <v>80</v>
      </c>
      <c r="K75" s="9"/>
      <c r="L75" s="9"/>
    </row>
    <row r="76" spans="1:12" s="6" customFormat="1" ht="30" customHeight="1">
      <c r="A76" s="2"/>
      <c r="B76" s="23" t="s">
        <v>100</v>
      </c>
      <c r="C76" s="30" t="s">
        <v>96</v>
      </c>
      <c r="D76" s="10">
        <v>13</v>
      </c>
      <c r="E76" s="13"/>
      <c r="F76" s="9"/>
      <c r="G76" s="9"/>
      <c r="H76" s="9"/>
      <c r="I76" s="9"/>
      <c r="J76" s="38">
        <f>D76</f>
        <v>13</v>
      </c>
      <c r="K76" s="10"/>
      <c r="L76" s="9"/>
    </row>
    <row r="77" spans="1:12" s="6" customFormat="1" ht="30" customHeight="1">
      <c r="A77" s="2"/>
      <c r="B77" s="23" t="s">
        <v>101</v>
      </c>
      <c r="C77" s="7" t="s">
        <v>97</v>
      </c>
      <c r="D77" s="10">
        <v>5</v>
      </c>
      <c r="E77" s="13"/>
      <c r="F77" s="9"/>
      <c r="G77" s="9"/>
      <c r="H77" s="9"/>
      <c r="I77" s="9"/>
      <c r="J77" s="38">
        <f>D77</f>
        <v>5</v>
      </c>
      <c r="K77" s="10"/>
      <c r="L77" s="9"/>
    </row>
    <row r="78" spans="1:12" s="6" customFormat="1" ht="28.5" customHeight="1" thickBot="1">
      <c r="A78" s="2"/>
      <c r="B78" s="28"/>
      <c r="C78" s="32" t="s">
        <v>168</v>
      </c>
      <c r="D78" s="51">
        <v>1</v>
      </c>
      <c r="E78" s="51"/>
      <c r="F78" s="51"/>
      <c r="G78" s="51"/>
      <c r="H78" s="51"/>
      <c r="I78" s="51"/>
      <c r="J78" s="53">
        <v>1</v>
      </c>
      <c r="K78" s="51"/>
      <c r="L78" s="51"/>
    </row>
    <row r="79" spans="1:12" s="6" customFormat="1" ht="30" customHeight="1" thickBot="1">
      <c r="A79" s="2"/>
      <c r="B79" s="54"/>
      <c r="C79" s="71" t="s">
        <v>176</v>
      </c>
      <c r="D79" s="55"/>
      <c r="E79" s="56"/>
      <c r="F79" s="55"/>
      <c r="G79" s="55"/>
      <c r="H79" s="55"/>
      <c r="I79" s="55"/>
      <c r="J79" s="57"/>
      <c r="K79" s="55"/>
      <c r="L79" s="58"/>
    </row>
    <row r="80" spans="1:12" s="6" customFormat="1" ht="30" customHeight="1">
      <c r="A80" s="2"/>
      <c r="B80" s="48">
        <v>1</v>
      </c>
      <c r="C80" s="49" t="s">
        <v>104</v>
      </c>
      <c r="D80" s="50">
        <v>4</v>
      </c>
      <c r="E80" s="8"/>
      <c r="F80" s="8"/>
      <c r="G80" s="8"/>
      <c r="H80" s="8"/>
      <c r="I80" s="8"/>
      <c r="J80" s="37">
        <f t="shared" ref="J80:J117" si="4">D80</f>
        <v>4</v>
      </c>
      <c r="K80" s="8"/>
      <c r="L80" s="8"/>
    </row>
    <row r="81" spans="1:12" s="6" customFormat="1" ht="30" customHeight="1">
      <c r="A81" s="2"/>
      <c r="B81" s="25">
        <v>2</v>
      </c>
      <c r="C81" s="7" t="s">
        <v>105</v>
      </c>
      <c r="D81" s="10">
        <v>11</v>
      </c>
      <c r="E81" s="9"/>
      <c r="F81" s="9"/>
      <c r="G81" s="9"/>
      <c r="H81" s="9"/>
      <c r="I81" s="9"/>
      <c r="J81" s="38">
        <f t="shared" si="4"/>
        <v>11</v>
      </c>
      <c r="K81" s="9"/>
      <c r="L81" s="9"/>
    </row>
    <row r="82" spans="1:12" s="6" customFormat="1" ht="30" customHeight="1">
      <c r="A82" s="2"/>
      <c r="B82" s="25">
        <v>3</v>
      </c>
      <c r="C82" s="7" t="s">
        <v>106</v>
      </c>
      <c r="D82" s="10">
        <v>11</v>
      </c>
      <c r="E82" s="9"/>
      <c r="F82" s="9"/>
      <c r="G82" s="9"/>
      <c r="H82" s="9"/>
      <c r="I82" s="9"/>
      <c r="J82" s="38">
        <f t="shared" si="4"/>
        <v>11</v>
      </c>
      <c r="K82" s="9"/>
      <c r="L82" s="9"/>
    </row>
    <row r="83" spans="1:12" s="6" customFormat="1" ht="30" customHeight="1">
      <c r="A83" s="2"/>
      <c r="B83" s="25">
        <v>4</v>
      </c>
      <c r="C83" s="7" t="s">
        <v>107</v>
      </c>
      <c r="D83" s="10">
        <v>5</v>
      </c>
      <c r="E83" s="9"/>
      <c r="F83" s="9"/>
      <c r="G83" s="9"/>
      <c r="H83" s="9"/>
      <c r="I83" s="9"/>
      <c r="J83" s="38">
        <f t="shared" si="4"/>
        <v>5</v>
      </c>
      <c r="K83" s="9"/>
      <c r="L83" s="9"/>
    </row>
    <row r="84" spans="1:12" s="6" customFormat="1" ht="30" customHeight="1">
      <c r="A84" s="2"/>
      <c r="B84" s="25">
        <v>5</v>
      </c>
      <c r="C84" s="7" t="s">
        <v>108</v>
      </c>
      <c r="D84" s="10">
        <v>20</v>
      </c>
      <c r="E84" s="9"/>
      <c r="F84" s="9"/>
      <c r="G84" s="9"/>
      <c r="H84" s="9"/>
      <c r="I84" s="9"/>
      <c r="J84" s="38">
        <f t="shared" si="4"/>
        <v>20</v>
      </c>
      <c r="K84" s="9"/>
      <c r="L84" s="9"/>
    </row>
    <row r="85" spans="1:12" s="6" customFormat="1" ht="30" customHeight="1">
      <c r="A85" s="2"/>
      <c r="B85" s="25">
        <v>6</v>
      </c>
      <c r="C85" s="7" t="s">
        <v>109</v>
      </c>
      <c r="D85" s="10">
        <v>3</v>
      </c>
      <c r="E85" s="9"/>
      <c r="F85" s="9"/>
      <c r="G85" s="9"/>
      <c r="H85" s="9"/>
      <c r="I85" s="9"/>
      <c r="J85" s="38">
        <f t="shared" si="4"/>
        <v>3</v>
      </c>
      <c r="K85" s="9"/>
      <c r="L85" s="9"/>
    </row>
    <row r="86" spans="1:12" s="6" customFormat="1" ht="30" customHeight="1">
      <c r="A86" s="2"/>
      <c r="B86" s="25">
        <v>7</v>
      </c>
      <c r="C86" s="7" t="s">
        <v>110</v>
      </c>
      <c r="D86" s="10">
        <v>1</v>
      </c>
      <c r="E86" s="9"/>
      <c r="F86" s="9"/>
      <c r="G86" s="9"/>
      <c r="H86" s="9"/>
      <c r="I86" s="9"/>
      <c r="J86" s="38">
        <f t="shared" si="4"/>
        <v>1</v>
      </c>
      <c r="K86" s="9"/>
      <c r="L86" s="9"/>
    </row>
    <row r="87" spans="1:12" s="6" customFormat="1" ht="30" customHeight="1">
      <c r="A87" s="2"/>
      <c r="B87" s="25">
        <v>8</v>
      </c>
      <c r="C87" s="7" t="s">
        <v>111</v>
      </c>
      <c r="D87" s="10">
        <v>1</v>
      </c>
      <c r="E87" s="9"/>
      <c r="F87" s="9"/>
      <c r="G87" s="9"/>
      <c r="H87" s="9"/>
      <c r="I87" s="9"/>
      <c r="J87" s="38">
        <f t="shared" si="4"/>
        <v>1</v>
      </c>
      <c r="K87" s="9"/>
      <c r="L87" s="9"/>
    </row>
    <row r="88" spans="1:12" s="6" customFormat="1" ht="30" customHeight="1">
      <c r="A88" s="2"/>
      <c r="B88" s="25">
        <v>9</v>
      </c>
      <c r="C88" s="7" t="s">
        <v>112</v>
      </c>
      <c r="D88" s="10">
        <v>1</v>
      </c>
      <c r="E88" s="9"/>
      <c r="F88" s="9"/>
      <c r="G88" s="9"/>
      <c r="H88" s="9"/>
      <c r="I88" s="9"/>
      <c r="J88" s="38">
        <f t="shared" si="4"/>
        <v>1</v>
      </c>
      <c r="K88" s="9"/>
      <c r="L88" s="9"/>
    </row>
    <row r="89" spans="1:12" s="6" customFormat="1" ht="30" customHeight="1">
      <c r="A89" s="2"/>
      <c r="B89" s="25">
        <v>10</v>
      </c>
      <c r="C89" s="7" t="s">
        <v>113</v>
      </c>
      <c r="D89" s="10">
        <v>1</v>
      </c>
      <c r="E89" s="9"/>
      <c r="F89" s="9"/>
      <c r="G89" s="9"/>
      <c r="H89" s="9"/>
      <c r="I89" s="9"/>
      <c r="J89" s="38">
        <f t="shared" si="4"/>
        <v>1</v>
      </c>
      <c r="K89" s="9"/>
      <c r="L89" s="9"/>
    </row>
    <row r="90" spans="1:12" s="6" customFormat="1" ht="30" customHeight="1">
      <c r="A90" s="2"/>
      <c r="B90" s="25">
        <v>11</v>
      </c>
      <c r="C90" s="7" t="s">
        <v>114</v>
      </c>
      <c r="D90" s="10">
        <v>1</v>
      </c>
      <c r="E90" s="9"/>
      <c r="F90" s="9"/>
      <c r="G90" s="9"/>
      <c r="H90" s="9"/>
      <c r="I90" s="9"/>
      <c r="J90" s="38">
        <f t="shared" si="4"/>
        <v>1</v>
      </c>
      <c r="K90" s="9"/>
      <c r="L90" s="9"/>
    </row>
    <row r="91" spans="1:12" s="6" customFormat="1" ht="30" customHeight="1">
      <c r="A91" s="2"/>
      <c r="B91" s="25">
        <v>12</v>
      </c>
      <c r="C91" s="7" t="s">
        <v>115</v>
      </c>
      <c r="D91" s="10">
        <v>1</v>
      </c>
      <c r="E91" s="9"/>
      <c r="F91" s="9"/>
      <c r="G91" s="9"/>
      <c r="H91" s="9"/>
      <c r="I91" s="9"/>
      <c r="J91" s="38">
        <f t="shared" si="4"/>
        <v>1</v>
      </c>
      <c r="K91" s="9"/>
      <c r="L91" s="9"/>
    </row>
    <row r="92" spans="1:12" s="6" customFormat="1" ht="30" customHeight="1">
      <c r="A92" s="2"/>
      <c r="B92" s="25">
        <v>13</v>
      </c>
      <c r="C92" s="7" t="s">
        <v>116</v>
      </c>
      <c r="D92" s="10">
        <v>1</v>
      </c>
      <c r="E92" s="9"/>
      <c r="F92" s="9"/>
      <c r="G92" s="9"/>
      <c r="H92" s="9"/>
      <c r="I92" s="9"/>
      <c r="J92" s="38">
        <f t="shared" si="4"/>
        <v>1</v>
      </c>
      <c r="K92" s="9"/>
      <c r="L92" s="9"/>
    </row>
    <row r="93" spans="1:12" s="6" customFormat="1" ht="30" customHeight="1">
      <c r="A93" s="2"/>
      <c r="B93" s="25">
        <v>14</v>
      </c>
      <c r="C93" s="7" t="s">
        <v>117</v>
      </c>
      <c r="D93" s="10">
        <v>1</v>
      </c>
      <c r="E93" s="9"/>
      <c r="F93" s="9"/>
      <c r="G93" s="9"/>
      <c r="H93" s="9"/>
      <c r="I93" s="9"/>
      <c r="J93" s="38">
        <f t="shared" si="4"/>
        <v>1</v>
      </c>
      <c r="K93" s="9"/>
      <c r="L93" s="9"/>
    </row>
    <row r="94" spans="1:12" s="6" customFormat="1" ht="30" customHeight="1">
      <c r="A94" s="2"/>
      <c r="B94" s="25">
        <v>15</v>
      </c>
      <c r="C94" s="7" t="s">
        <v>118</v>
      </c>
      <c r="D94" s="10">
        <v>1</v>
      </c>
      <c r="E94" s="9"/>
      <c r="F94" s="9"/>
      <c r="G94" s="9"/>
      <c r="H94" s="9"/>
      <c r="I94" s="9"/>
      <c r="J94" s="38">
        <f t="shared" si="4"/>
        <v>1</v>
      </c>
      <c r="K94" s="9"/>
      <c r="L94" s="9"/>
    </row>
    <row r="95" spans="1:12" s="6" customFormat="1" ht="30" customHeight="1">
      <c r="A95" s="2"/>
      <c r="B95" s="25">
        <v>16</v>
      </c>
      <c r="C95" s="7" t="s">
        <v>119</v>
      </c>
      <c r="D95" s="10">
        <v>1</v>
      </c>
      <c r="E95" s="9"/>
      <c r="F95" s="9"/>
      <c r="G95" s="9"/>
      <c r="H95" s="9"/>
      <c r="I95" s="9"/>
      <c r="J95" s="38">
        <f t="shared" si="4"/>
        <v>1</v>
      </c>
      <c r="K95" s="9"/>
      <c r="L95" s="9"/>
    </row>
    <row r="96" spans="1:12" s="6" customFormat="1" ht="30" customHeight="1">
      <c r="A96" s="2"/>
      <c r="B96" s="25">
        <v>17</v>
      </c>
      <c r="C96" s="7" t="s">
        <v>120</v>
      </c>
      <c r="D96" s="10">
        <v>1</v>
      </c>
      <c r="E96" s="9"/>
      <c r="F96" s="9"/>
      <c r="G96" s="9"/>
      <c r="H96" s="9"/>
      <c r="I96" s="9"/>
      <c r="J96" s="38">
        <f t="shared" si="4"/>
        <v>1</v>
      </c>
      <c r="K96" s="9"/>
      <c r="L96" s="9"/>
    </row>
    <row r="97" spans="1:12" s="6" customFormat="1" ht="30" customHeight="1">
      <c r="A97" s="2"/>
      <c r="B97" s="25">
        <v>18</v>
      </c>
      <c r="C97" s="7" t="s">
        <v>121</v>
      </c>
      <c r="D97" s="10">
        <v>1</v>
      </c>
      <c r="E97" s="9"/>
      <c r="F97" s="9"/>
      <c r="G97" s="9"/>
      <c r="H97" s="9"/>
      <c r="I97" s="9"/>
      <c r="J97" s="38">
        <f t="shared" si="4"/>
        <v>1</v>
      </c>
      <c r="K97" s="9"/>
      <c r="L97" s="9"/>
    </row>
    <row r="98" spans="1:12" s="6" customFormat="1" ht="30" customHeight="1" thickBot="1">
      <c r="A98" s="2"/>
      <c r="B98" s="23">
        <v>19</v>
      </c>
      <c r="C98" s="7" t="s">
        <v>122</v>
      </c>
      <c r="D98" s="10">
        <v>1</v>
      </c>
      <c r="E98" s="9"/>
      <c r="F98" s="9"/>
      <c r="G98" s="9"/>
      <c r="H98" s="9"/>
      <c r="I98" s="9"/>
      <c r="J98" s="38">
        <f t="shared" si="4"/>
        <v>1</v>
      </c>
      <c r="K98" s="9"/>
      <c r="L98" s="9"/>
    </row>
    <row r="99" spans="1:12" s="6" customFormat="1" ht="30" customHeight="1">
      <c r="A99" s="2"/>
      <c r="B99" s="23">
        <v>20</v>
      </c>
      <c r="C99" s="7" t="s">
        <v>123</v>
      </c>
      <c r="D99" s="14">
        <v>1</v>
      </c>
      <c r="E99" s="13"/>
      <c r="F99" s="9"/>
      <c r="G99" s="9"/>
      <c r="H99" s="9"/>
      <c r="I99" s="9"/>
      <c r="J99" s="38">
        <f t="shared" si="4"/>
        <v>1</v>
      </c>
      <c r="K99" s="9"/>
      <c r="L99" s="9"/>
    </row>
    <row r="100" spans="1:12" s="6" customFormat="1" ht="30" customHeight="1" thickBot="1">
      <c r="A100" s="2"/>
      <c r="B100" s="23">
        <v>21</v>
      </c>
      <c r="C100" s="7" t="s">
        <v>124</v>
      </c>
      <c r="D100" s="15">
        <v>1</v>
      </c>
      <c r="E100" s="13"/>
      <c r="F100" s="9"/>
      <c r="G100" s="9"/>
      <c r="H100" s="9"/>
      <c r="I100" s="9"/>
      <c r="J100" s="38">
        <f t="shared" si="4"/>
        <v>1</v>
      </c>
      <c r="K100" s="9"/>
      <c r="L100" s="9"/>
    </row>
    <row r="101" spans="1:12" s="6" customFormat="1" ht="30" customHeight="1">
      <c r="A101" s="2"/>
      <c r="B101" s="23">
        <v>22</v>
      </c>
      <c r="C101" s="7" t="s">
        <v>125</v>
      </c>
      <c r="D101" s="14">
        <v>1</v>
      </c>
      <c r="E101" s="13"/>
      <c r="F101" s="9"/>
      <c r="G101" s="9"/>
      <c r="H101" s="9"/>
      <c r="I101" s="9"/>
      <c r="J101" s="38">
        <f t="shared" si="4"/>
        <v>1</v>
      </c>
      <c r="K101" s="9"/>
      <c r="L101" s="9"/>
    </row>
    <row r="102" spans="1:12" s="6" customFormat="1" ht="30" customHeight="1">
      <c r="A102" s="2"/>
      <c r="B102" s="25">
        <v>23</v>
      </c>
      <c r="C102" s="7" t="s">
        <v>126</v>
      </c>
      <c r="D102" s="16">
        <v>1</v>
      </c>
      <c r="E102" s="13"/>
      <c r="F102" s="9"/>
      <c r="G102" s="9"/>
      <c r="H102" s="9"/>
      <c r="I102" s="9"/>
      <c r="J102" s="38">
        <f t="shared" si="4"/>
        <v>1</v>
      </c>
      <c r="K102" s="9"/>
      <c r="L102" s="9"/>
    </row>
    <row r="103" spans="1:12" s="6" customFormat="1" ht="30" customHeight="1">
      <c r="A103" s="2"/>
      <c r="B103" s="25">
        <v>24</v>
      </c>
      <c r="C103" s="7" t="s">
        <v>127</v>
      </c>
      <c r="D103" s="16">
        <v>1</v>
      </c>
      <c r="E103" s="13"/>
      <c r="F103" s="9"/>
      <c r="G103" s="9"/>
      <c r="H103" s="9"/>
      <c r="I103" s="9"/>
      <c r="J103" s="38">
        <f t="shared" si="4"/>
        <v>1</v>
      </c>
      <c r="K103" s="9"/>
      <c r="L103" s="9"/>
    </row>
    <row r="104" spans="1:12" s="6" customFormat="1" ht="30" customHeight="1">
      <c r="A104" s="2"/>
      <c r="B104" s="25">
        <v>25</v>
      </c>
      <c r="C104" s="7" t="s">
        <v>128</v>
      </c>
      <c r="D104" s="16">
        <v>1</v>
      </c>
      <c r="E104" s="13"/>
      <c r="F104" s="9"/>
      <c r="G104" s="9"/>
      <c r="H104" s="9"/>
      <c r="I104" s="9"/>
      <c r="J104" s="38">
        <f t="shared" si="4"/>
        <v>1</v>
      </c>
      <c r="K104" s="9"/>
      <c r="L104" s="9"/>
    </row>
    <row r="105" spans="1:12" s="6" customFormat="1" ht="30" customHeight="1">
      <c r="A105" s="2"/>
      <c r="B105" s="25">
        <v>26</v>
      </c>
      <c r="C105" s="7" t="s">
        <v>129</v>
      </c>
      <c r="D105" s="16">
        <v>1</v>
      </c>
      <c r="E105" s="13"/>
      <c r="F105" s="9"/>
      <c r="G105" s="9"/>
      <c r="H105" s="9"/>
      <c r="I105" s="9"/>
      <c r="J105" s="38">
        <f t="shared" si="4"/>
        <v>1</v>
      </c>
      <c r="K105" s="9"/>
      <c r="L105" s="9"/>
    </row>
    <row r="106" spans="1:12" s="6" customFormat="1" ht="30" customHeight="1">
      <c r="A106" s="2"/>
      <c r="B106" s="25">
        <v>27</v>
      </c>
      <c r="C106" s="7" t="s">
        <v>130</v>
      </c>
      <c r="D106" s="16">
        <v>2</v>
      </c>
      <c r="E106" s="13"/>
      <c r="F106" s="9"/>
      <c r="G106" s="9"/>
      <c r="H106" s="9"/>
      <c r="I106" s="9"/>
      <c r="J106" s="38">
        <f t="shared" si="4"/>
        <v>2</v>
      </c>
      <c r="K106" s="9"/>
      <c r="L106" s="9"/>
    </row>
    <row r="107" spans="1:12" s="6" customFormat="1" ht="30" customHeight="1">
      <c r="A107" s="2"/>
      <c r="B107" s="25">
        <v>28</v>
      </c>
      <c r="C107" s="7" t="s">
        <v>131</v>
      </c>
      <c r="D107" s="16">
        <v>2</v>
      </c>
      <c r="E107" s="13"/>
      <c r="F107" s="9"/>
      <c r="G107" s="9"/>
      <c r="H107" s="9"/>
      <c r="I107" s="9"/>
      <c r="J107" s="38">
        <f t="shared" si="4"/>
        <v>2</v>
      </c>
      <c r="K107" s="9"/>
      <c r="L107" s="9"/>
    </row>
    <row r="108" spans="1:12" s="6" customFormat="1" ht="30" customHeight="1">
      <c r="A108" s="2"/>
      <c r="B108" s="25">
        <v>29</v>
      </c>
      <c r="C108" s="7" t="s">
        <v>132</v>
      </c>
      <c r="D108" s="16">
        <v>1</v>
      </c>
      <c r="E108" s="13"/>
      <c r="F108" s="9"/>
      <c r="G108" s="9"/>
      <c r="H108" s="9"/>
      <c r="I108" s="9"/>
      <c r="J108" s="38">
        <f t="shared" si="4"/>
        <v>1</v>
      </c>
      <c r="K108" s="9"/>
      <c r="L108" s="9"/>
    </row>
    <row r="109" spans="1:12" s="6" customFormat="1" ht="30" customHeight="1">
      <c r="A109" s="2"/>
      <c r="B109" s="25">
        <v>30</v>
      </c>
      <c r="C109" s="7" t="s">
        <v>133</v>
      </c>
      <c r="D109" s="16">
        <v>1</v>
      </c>
      <c r="E109" s="13"/>
      <c r="F109" s="9"/>
      <c r="G109" s="9"/>
      <c r="H109" s="9"/>
      <c r="I109" s="9"/>
      <c r="J109" s="38">
        <f t="shared" si="4"/>
        <v>1</v>
      </c>
      <c r="K109" s="9"/>
      <c r="L109" s="9"/>
    </row>
    <row r="110" spans="1:12" s="6" customFormat="1" ht="30" customHeight="1">
      <c r="A110" s="2"/>
      <c r="B110" s="25">
        <v>31</v>
      </c>
      <c r="C110" s="7" t="s">
        <v>134</v>
      </c>
      <c r="D110" s="16">
        <v>2</v>
      </c>
      <c r="E110" s="13"/>
      <c r="F110" s="9"/>
      <c r="G110" s="9"/>
      <c r="H110" s="9"/>
      <c r="I110" s="9"/>
      <c r="J110" s="38">
        <f t="shared" si="4"/>
        <v>2</v>
      </c>
      <c r="K110" s="9"/>
      <c r="L110" s="9"/>
    </row>
    <row r="111" spans="1:12" s="6" customFormat="1" ht="30" customHeight="1" thickBot="1">
      <c r="A111" s="2"/>
      <c r="B111" s="23">
        <v>32</v>
      </c>
      <c r="C111" s="7" t="s">
        <v>135</v>
      </c>
      <c r="D111" s="17">
        <v>2</v>
      </c>
      <c r="E111" s="13"/>
      <c r="F111" s="9"/>
      <c r="G111" s="9"/>
      <c r="H111" s="9"/>
      <c r="I111" s="9"/>
      <c r="J111" s="38">
        <f t="shared" si="4"/>
        <v>2</v>
      </c>
      <c r="K111" s="9"/>
      <c r="L111" s="9"/>
    </row>
    <row r="112" spans="1:12" s="6" customFormat="1" ht="30" customHeight="1">
      <c r="A112" s="2"/>
      <c r="B112" s="48">
        <v>33</v>
      </c>
      <c r="C112" s="49" t="s">
        <v>136</v>
      </c>
      <c r="D112" s="14">
        <v>1</v>
      </c>
      <c r="E112" s="13"/>
      <c r="F112" s="9"/>
      <c r="G112" s="9"/>
      <c r="H112" s="9"/>
      <c r="I112" s="9"/>
      <c r="J112" s="38">
        <f t="shared" si="4"/>
        <v>1</v>
      </c>
      <c r="K112" s="9"/>
      <c r="L112" s="9"/>
    </row>
    <row r="113" spans="1:12" s="6" customFormat="1" ht="30" customHeight="1">
      <c r="A113" s="2"/>
      <c r="B113" s="25">
        <v>34</v>
      </c>
      <c r="C113" s="7" t="s">
        <v>137</v>
      </c>
      <c r="D113" s="16">
        <v>1</v>
      </c>
      <c r="E113" s="13"/>
      <c r="F113" s="9"/>
      <c r="G113" s="9"/>
      <c r="H113" s="9"/>
      <c r="I113" s="9"/>
      <c r="J113" s="38">
        <f t="shared" si="4"/>
        <v>1</v>
      </c>
      <c r="K113" s="9"/>
      <c r="L113" s="9"/>
    </row>
    <row r="114" spans="1:12" s="6" customFormat="1" ht="30" customHeight="1">
      <c r="A114" s="2"/>
      <c r="B114" s="25">
        <v>35</v>
      </c>
      <c r="C114" s="7" t="s">
        <v>138</v>
      </c>
      <c r="D114" s="16">
        <v>1</v>
      </c>
      <c r="E114" s="13"/>
      <c r="F114" s="9"/>
      <c r="G114" s="9"/>
      <c r="H114" s="9"/>
      <c r="I114" s="9"/>
      <c r="J114" s="38">
        <f t="shared" si="4"/>
        <v>1</v>
      </c>
      <c r="K114" s="9"/>
      <c r="L114" s="9"/>
    </row>
    <row r="115" spans="1:12" s="6" customFormat="1" ht="30" customHeight="1">
      <c r="A115" s="2"/>
      <c r="B115" s="25">
        <v>36</v>
      </c>
      <c r="C115" s="7" t="s">
        <v>139</v>
      </c>
      <c r="D115" s="16">
        <v>1</v>
      </c>
      <c r="E115" s="13"/>
      <c r="F115" s="9"/>
      <c r="G115" s="9"/>
      <c r="H115" s="9"/>
      <c r="I115" s="9"/>
      <c r="J115" s="38">
        <f t="shared" si="4"/>
        <v>1</v>
      </c>
      <c r="K115" s="9"/>
      <c r="L115" s="9"/>
    </row>
    <row r="116" spans="1:12" s="6" customFormat="1" ht="30" customHeight="1">
      <c r="A116" s="2"/>
      <c r="B116" s="25">
        <v>37</v>
      </c>
      <c r="C116" s="7" t="s">
        <v>140</v>
      </c>
      <c r="D116" s="16">
        <v>1</v>
      </c>
      <c r="E116" s="13"/>
      <c r="F116" s="9"/>
      <c r="G116" s="9"/>
      <c r="H116" s="9"/>
      <c r="I116" s="9"/>
      <c r="J116" s="38">
        <f t="shared" si="4"/>
        <v>1</v>
      </c>
      <c r="K116" s="9"/>
      <c r="L116" s="9"/>
    </row>
    <row r="117" spans="1:12" s="6" customFormat="1" ht="30" customHeight="1" thickBot="1">
      <c r="A117" s="2"/>
      <c r="B117" s="26">
        <v>38</v>
      </c>
      <c r="C117" s="33" t="s">
        <v>141</v>
      </c>
      <c r="D117" s="15">
        <v>1</v>
      </c>
      <c r="E117" s="40"/>
      <c r="F117" s="46"/>
      <c r="G117" s="46"/>
      <c r="H117" s="46"/>
      <c r="I117" s="46"/>
      <c r="J117" s="47">
        <f t="shared" si="4"/>
        <v>1</v>
      </c>
      <c r="K117" s="46"/>
      <c r="L117" s="46"/>
    </row>
    <row r="118" spans="1:12" s="6" customFormat="1" ht="30" customHeight="1" thickBot="1">
      <c r="A118" s="2"/>
      <c r="B118" s="41"/>
      <c r="C118" s="42" t="s">
        <v>177</v>
      </c>
      <c r="D118" s="43"/>
      <c r="E118" s="40"/>
      <c r="F118" s="44"/>
      <c r="G118" s="44"/>
      <c r="H118" s="44"/>
      <c r="I118" s="44"/>
      <c r="J118" s="45"/>
      <c r="K118" s="44"/>
      <c r="L118" s="72"/>
    </row>
  </sheetData>
  <mergeCells count="1">
    <mergeCell ref="A1:L1"/>
  </mergeCells>
  <pageMargins left="1.07" right="0.76" top="0.74803149606299213" bottom="0.74803149606299213" header="0.31496062992125984" footer="0.31496062992125984"/>
  <pageSetup paperSize="9" scale="57" orientation="portrait" r:id="rId1"/>
  <rowBreaks count="1" manualBreakCount="1">
    <brk id="78" max="11" man="1"/>
  </rowBreaks>
  <colBreaks count="1" manualBreakCount="1">
    <brk id="12" max="1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1.Оборудване и обзавеждане</vt:lpstr>
      <vt:lpstr>'1.Оборудване и обзавеждане'!Print_Area</vt:lpstr>
    </vt:vector>
  </TitlesOfParts>
  <Company>ATM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</dc:creator>
  <cp:lastModifiedBy>HP</cp:lastModifiedBy>
  <cp:lastPrinted>2019-12-27T09:48:41Z</cp:lastPrinted>
  <dcterms:created xsi:type="dcterms:W3CDTF">2013-12-03T13:49:38Z</dcterms:created>
  <dcterms:modified xsi:type="dcterms:W3CDTF">2019-12-27T09:48:46Z</dcterms:modified>
</cp:coreProperties>
</file>